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3" activeTab="3"/>
  </bookViews>
  <sheets>
    <sheet name="Окончат. норматив" sheetId="30" state="hidden" r:id="rId1"/>
    <sheet name="Стоматология" sheetId="35" state="hidden" r:id="rId2"/>
    <sheet name="Лист2" sheetId="37" state="hidden" r:id="rId3"/>
    <sheet name="АПП для МО" sheetId="38" r:id="rId4"/>
    <sheet name="Стоматология для МО" sheetId="39" r:id="rId5"/>
    <sheet name="Лист1" sheetId="40" state="hidden" r:id="rId6"/>
  </sheets>
  <externalReferences>
    <externalReference r:id="rId7"/>
  </externalReferences>
  <calcPr calcId="125725" fullPrecision="0"/>
</workbook>
</file>

<file path=xl/calcChain.xml><?xml version="1.0" encoding="utf-8"?>
<calcChain xmlns="http://schemas.openxmlformats.org/spreadsheetml/2006/main">
  <c r="W40" i="38"/>
  <c r="R40"/>
  <c r="S40"/>
  <c r="Q40"/>
  <c r="C40"/>
  <c r="C5" l="1"/>
  <c r="C7" i="39" l="1"/>
  <c r="D7"/>
  <c r="L26" i="38" l="1"/>
  <c r="L23"/>
  <c r="L22"/>
  <c r="L21"/>
  <c r="L20"/>
  <c r="L19"/>
  <c r="L18"/>
  <c r="L17"/>
  <c r="L16"/>
  <c r="L15"/>
  <c r="L14"/>
  <c r="L13"/>
  <c r="L12"/>
  <c r="L11"/>
  <c r="L10"/>
  <c r="L9"/>
  <c r="L8"/>
  <c r="L5"/>
  <c r="L7"/>
  <c r="L6"/>
  <c r="L28"/>
  <c r="L27"/>
  <c r="L25"/>
  <c r="V40"/>
  <c r="X40"/>
  <c r="S32" l="1"/>
  <c r="C14" l="1"/>
  <c r="P20"/>
  <c r="P19"/>
  <c r="P17"/>
  <c r="P18"/>
  <c r="P16"/>
  <c r="N40"/>
  <c r="O40"/>
  <c r="M40"/>
  <c r="D40"/>
  <c r="P40" l="1"/>
  <c r="C24" l="1"/>
  <c r="C23"/>
  <c r="C22"/>
  <c r="C21"/>
  <c r="G21"/>
  <c r="H21"/>
  <c r="I21"/>
  <c r="J21"/>
  <c r="E15" l="1"/>
  <c r="E40" s="1"/>
  <c r="F16"/>
  <c r="F17"/>
  <c r="F18"/>
  <c r="F40" l="1"/>
  <c r="C15"/>
  <c r="C16"/>
  <c r="G14" l="1"/>
  <c r="H14"/>
  <c r="I14"/>
  <c r="J14"/>
  <c r="S14" i="30" l="1"/>
  <c r="S13"/>
  <c r="S21" l="1"/>
  <c r="S20"/>
  <c r="S6"/>
  <c r="S7"/>
  <c r="S8"/>
  <c r="S9"/>
  <c r="S10"/>
  <c r="S5"/>
  <c r="S32" i="35"/>
  <c r="S33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4"/>
  <c r="AX23" i="30" l="1"/>
  <c r="AX27"/>
  <c r="AX28"/>
  <c r="AX30"/>
  <c r="AX31"/>
  <c r="AX32"/>
  <c r="AX33"/>
  <c r="AX34"/>
  <c r="AX35"/>
  <c r="AX36"/>
  <c r="AX37"/>
  <c r="AV24"/>
  <c r="AV25"/>
  <c r="AV26"/>
  <c r="AV27"/>
  <c r="AV28"/>
  <c r="AV30"/>
  <c r="AV31"/>
  <c r="AV32"/>
  <c r="AV33"/>
  <c r="AV34"/>
  <c r="AV35"/>
  <c r="AV36"/>
  <c r="AV23"/>
  <c r="V23"/>
  <c r="V27"/>
  <c r="BN26"/>
  <c r="K24" i="38"/>
  <c r="K40" s="1"/>
  <c r="H40"/>
  <c r="H6"/>
  <c r="H7"/>
  <c r="H8"/>
  <c r="H9"/>
  <c r="H10"/>
  <c r="H11"/>
  <c r="H12"/>
  <c r="H13"/>
  <c r="H15"/>
  <c r="H16"/>
  <c r="H17"/>
  <c r="H18"/>
  <c r="H19"/>
  <c r="H20"/>
  <c r="H22"/>
  <c r="H23"/>
  <c r="H24"/>
  <c r="H25"/>
  <c r="H26"/>
  <c r="H27"/>
  <c r="H5"/>
  <c r="I10"/>
  <c r="U23" i="30"/>
  <c r="X53"/>
  <c r="BL16"/>
  <c r="BL17"/>
  <c r="BL15"/>
  <c r="T23"/>
  <c r="T27"/>
  <c r="U27" s="1"/>
  <c r="AD51" l="1"/>
  <c r="W36" l="1"/>
  <c r="W35"/>
  <c r="V32" i="35"/>
  <c r="AD52" i="30"/>
  <c r="J6" i="38"/>
  <c r="J7"/>
  <c r="J8"/>
  <c r="J9"/>
  <c r="J10"/>
  <c r="J11"/>
  <c r="J12"/>
  <c r="J13"/>
  <c r="J15"/>
  <c r="J16"/>
  <c r="J17"/>
  <c r="J18"/>
  <c r="J19"/>
  <c r="J20"/>
  <c r="J22"/>
  <c r="J23"/>
  <c r="J24"/>
  <c r="J25"/>
  <c r="J26"/>
  <c r="J27"/>
  <c r="J28"/>
  <c r="J29"/>
  <c r="J30"/>
  <c r="J31"/>
  <c r="J32"/>
  <c r="J34"/>
  <c r="J35"/>
  <c r="J36"/>
  <c r="J37"/>
  <c r="I6"/>
  <c r="I7"/>
  <c r="I8"/>
  <c r="I9"/>
  <c r="I11"/>
  <c r="I12"/>
  <c r="I13"/>
  <c r="I15"/>
  <c r="I16"/>
  <c r="I17"/>
  <c r="I18"/>
  <c r="I19"/>
  <c r="I20"/>
  <c r="I22"/>
  <c r="I23"/>
  <c r="I24"/>
  <c r="I25"/>
  <c r="I26"/>
  <c r="I27"/>
  <c r="I28"/>
  <c r="I29"/>
  <c r="I30"/>
  <c r="I31"/>
  <c r="I32"/>
  <c r="I34"/>
  <c r="I35"/>
  <c r="I36"/>
  <c r="I37"/>
  <c r="J5"/>
  <c r="I5"/>
  <c r="G5"/>
  <c r="W23" i="30"/>
  <c r="W29"/>
  <c r="W30"/>
  <c r="W31"/>
  <c r="W32"/>
  <c r="W33"/>
  <c r="W34"/>
  <c r="W37"/>
  <c r="J40" i="38" l="1"/>
  <c r="I40"/>
  <c r="U28" i="30"/>
  <c r="U29"/>
  <c r="U30"/>
  <c r="U31"/>
  <c r="U32"/>
  <c r="U33"/>
  <c r="U34"/>
  <c r="U35"/>
  <c r="U36"/>
  <c r="P4"/>
  <c r="P38"/>
  <c r="AD53" s="1"/>
  <c r="R38"/>
  <c r="O5"/>
  <c r="O6"/>
  <c r="O7"/>
  <c r="O8"/>
  <c r="O9"/>
  <c r="O10"/>
  <c r="O11"/>
  <c r="O12"/>
  <c r="O13"/>
  <c r="O14"/>
  <c r="O15"/>
  <c r="O16"/>
  <c r="O17"/>
  <c r="O18"/>
  <c r="O19"/>
  <c r="O20"/>
  <c r="O21"/>
  <c r="O22"/>
  <c r="O24"/>
  <c r="O25"/>
  <c r="O26"/>
  <c r="O27"/>
  <c r="O4"/>
  <c r="AD47" l="1"/>
  <c r="AF53"/>
  <c r="Q38"/>
  <c r="J41" i="37" l="1"/>
  <c r="J39"/>
  <c r="J40"/>
  <c r="U37" i="30" l="1"/>
  <c r="AR36"/>
  <c r="R5" i="35" l="1"/>
  <c r="R6"/>
  <c r="R7"/>
  <c r="R8"/>
  <c r="R9"/>
  <c r="R10"/>
  <c r="R11"/>
  <c r="R12"/>
  <c r="R13"/>
  <c r="R14"/>
  <c r="R15"/>
  <c r="R16"/>
  <c r="R17"/>
  <c r="R19"/>
  <c r="R20"/>
  <c r="R21"/>
  <c r="R22"/>
  <c r="R23"/>
  <c r="R24"/>
  <c r="R25"/>
  <c r="R26"/>
  <c r="R27"/>
  <c r="R28"/>
  <c r="R29"/>
  <c r="R30"/>
  <c r="R31"/>
  <c r="R32"/>
  <c r="R33"/>
  <c r="R4"/>
  <c r="AR35" i="30"/>
  <c r="S27" l="1"/>
  <c r="AU23" l="1"/>
  <c r="Q5" i="35" l="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4"/>
  <c r="I4" l="1"/>
  <c r="C34"/>
  <c r="H29" l="1"/>
  <c r="H19"/>
  <c r="H15"/>
  <c r="C38" i="30"/>
  <c r="AI27" l="1"/>
  <c r="T28" i="38" s="1"/>
  <c r="C28" s="1"/>
  <c r="E50" i="37" l="1"/>
  <c r="E49"/>
  <c r="E48"/>
  <c r="M36" l="1"/>
  <c r="M39"/>
  <c r="M40"/>
  <c r="Q18" l="1"/>
  <c r="Q19"/>
  <c r="Q20"/>
  <c r="Q21"/>
  <c r="Q22"/>
  <c r="Q23"/>
  <c r="Q24"/>
  <c r="Q25"/>
  <c r="Q5"/>
  <c r="Q6"/>
  <c r="Q7"/>
  <c r="Q8"/>
  <c r="Q9"/>
  <c r="Q10"/>
  <c r="Q11"/>
  <c r="Q12"/>
  <c r="Q13"/>
  <c r="Q14"/>
  <c r="Q16"/>
  <c r="Q17"/>
  <c r="Q15"/>
  <c r="S15" l="1"/>
  <c r="S13"/>
  <c r="S5"/>
  <c r="U32" i="35"/>
  <c r="U18"/>
  <c r="BN18" i="30"/>
  <c r="BN22"/>
  <c r="BL35" l="1"/>
  <c r="J38" i="37" l="1"/>
  <c r="M38" s="1"/>
  <c r="M33" i="35" l="1"/>
  <c r="L33"/>
  <c r="E15" i="30"/>
  <c r="Y4" i="35" l="1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"/>
  <c r="I5" l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3"/>
  <c r="E34"/>
  <c r="AB5"/>
  <c r="AB6"/>
  <c r="AB7"/>
  <c r="AB8"/>
  <c r="AB9"/>
  <c r="AB10"/>
  <c r="AB11"/>
  <c r="AB12"/>
  <c r="AB13"/>
  <c r="AB14"/>
  <c r="AB15"/>
  <c r="AB16"/>
  <c r="AB17"/>
  <c r="AB19"/>
  <c r="AB20"/>
  <c r="AB21"/>
  <c r="AB22"/>
  <c r="AB23"/>
  <c r="AB24"/>
  <c r="AB25"/>
  <c r="AB26"/>
  <c r="AB27"/>
  <c r="AB28"/>
  <c r="AB29"/>
  <c r="AB30"/>
  <c r="AB31"/>
  <c r="AB33"/>
  <c r="AB4"/>
  <c r="J34"/>
  <c r="K34"/>
  <c r="D34"/>
  <c r="H34"/>
  <c r="G34"/>
  <c r="K36" i="37"/>
  <c r="K38"/>
  <c r="K39"/>
  <c r="K40"/>
  <c r="I42"/>
  <c r="D42"/>
  <c r="E42"/>
  <c r="L42"/>
  <c r="F42" l="1"/>
  <c r="F34" i="35"/>
  <c r="I34"/>
  <c r="H36" i="37"/>
  <c r="F24"/>
  <c r="F13"/>
  <c r="G38"/>
  <c r="H38" s="1"/>
  <c r="G37"/>
  <c r="H37" s="1"/>
  <c r="G35"/>
  <c r="H35" s="1"/>
  <c r="G34"/>
  <c r="H34" s="1"/>
  <c r="G32"/>
  <c r="H32" s="1"/>
  <c r="G31"/>
  <c r="H31" s="1"/>
  <c r="G30"/>
  <c r="H30" s="1"/>
  <c r="G29"/>
  <c r="H29" s="1"/>
  <c r="G28"/>
  <c r="H28" s="1"/>
  <c r="G27"/>
  <c r="H27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3"/>
  <c r="H13" s="1"/>
  <c r="G16"/>
  <c r="H16" s="1"/>
  <c r="G15"/>
  <c r="H15" s="1"/>
  <c r="G14"/>
  <c r="H14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s="1"/>
  <c r="G4"/>
  <c r="G42" s="1"/>
  <c r="H42" s="1"/>
  <c r="L18" i="35"/>
  <c r="H4" i="37" l="1"/>
  <c r="D4" i="39" l="1"/>
  <c r="D14"/>
  <c r="D18"/>
  <c r="D21"/>
  <c r="D31"/>
  <c r="C4"/>
  <c r="C5"/>
  <c r="C9"/>
  <c r="C11"/>
  <c r="C18"/>
  <c r="C19"/>
  <c r="C20"/>
  <c r="C21"/>
  <c r="C23"/>
  <c r="D23"/>
  <c r="R31" i="38" l="1"/>
  <c r="R34"/>
  <c r="R35"/>
  <c r="L37"/>
  <c r="G37"/>
  <c r="S3" i="35"/>
  <c r="E13" i="30" l="1"/>
  <c r="E14"/>
  <c r="E16"/>
  <c r="E17"/>
  <c r="E18"/>
  <c r="AW37"/>
  <c r="BL37" s="1"/>
  <c r="BL13" l="1"/>
  <c r="BL14"/>
  <c r="D32" i="39"/>
  <c r="AR37" i="30" l="1"/>
  <c r="L4" l="1"/>
  <c r="K4" l="1"/>
  <c r="F5" i="37"/>
  <c r="F6"/>
  <c r="F7"/>
  <c r="F8"/>
  <c r="F9"/>
  <c r="F10"/>
  <c r="F11"/>
  <c r="F12"/>
  <c r="F14"/>
  <c r="F15"/>
  <c r="F16"/>
  <c r="F17"/>
  <c r="F18"/>
  <c r="F19"/>
  <c r="F20"/>
  <c r="F21"/>
  <c r="F22"/>
  <c r="F23"/>
  <c r="F25"/>
  <c r="F26"/>
  <c r="F27"/>
  <c r="F28"/>
  <c r="F29"/>
  <c r="F30"/>
  <c r="F31"/>
  <c r="F32"/>
  <c r="F34"/>
  <c r="F35"/>
  <c r="F36"/>
  <c r="F37"/>
  <c r="F38"/>
  <c r="F4"/>
  <c r="A5" l="1"/>
  <c r="T5" i="35" l="1"/>
  <c r="V5" s="1"/>
  <c r="T6"/>
  <c r="V6" s="1"/>
  <c r="T7"/>
  <c r="V7" s="1"/>
  <c r="T8"/>
  <c r="V8" s="1"/>
  <c r="T9"/>
  <c r="V9" s="1"/>
  <c r="T10"/>
  <c r="V10" s="1"/>
  <c r="T11"/>
  <c r="V11" s="1"/>
  <c r="T12"/>
  <c r="V12" s="1"/>
  <c r="T13"/>
  <c r="V13" s="1"/>
  <c r="T14"/>
  <c r="V14" s="1"/>
  <c r="T15"/>
  <c r="V15" s="1"/>
  <c r="T16"/>
  <c r="V16" s="1"/>
  <c r="T18"/>
  <c r="V18" s="1"/>
  <c r="T19"/>
  <c r="V19" s="1"/>
  <c r="T20"/>
  <c r="V20" s="1"/>
  <c r="T21"/>
  <c r="V21" s="1"/>
  <c r="T22"/>
  <c r="V22" s="1"/>
  <c r="T23"/>
  <c r="V23" s="1"/>
  <c r="T24"/>
  <c r="V24" s="1"/>
  <c r="T25"/>
  <c r="V25" s="1"/>
  <c r="T26"/>
  <c r="V26" s="1"/>
  <c r="T27"/>
  <c r="V27" s="1"/>
  <c r="T28"/>
  <c r="V28" s="1"/>
  <c r="T29"/>
  <c r="V29" s="1"/>
  <c r="T30"/>
  <c r="V30" s="1"/>
  <c r="T33"/>
  <c r="V33" s="1"/>
  <c r="G38" i="30"/>
  <c r="F38"/>
  <c r="U3" i="35" l="1"/>
  <c r="L4" l="1"/>
  <c r="L5"/>
  <c r="L6"/>
  <c r="L7"/>
  <c r="L8"/>
  <c r="L9"/>
  <c r="L10"/>
  <c r="L11"/>
  <c r="L12"/>
  <c r="L13"/>
  <c r="L14"/>
  <c r="L15"/>
  <c r="L16"/>
  <c r="L17"/>
  <c r="L19"/>
  <c r="L20"/>
  <c r="L21"/>
  <c r="L22"/>
  <c r="L23"/>
  <c r="L24"/>
  <c r="L25"/>
  <c r="L26"/>
  <c r="L27"/>
  <c r="L28"/>
  <c r="L29"/>
  <c r="L30"/>
  <c r="L31"/>
  <c r="L32"/>
  <c r="L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N30" s="1"/>
  <c r="M31"/>
  <c r="M32"/>
  <c r="M3"/>
  <c r="AA34"/>
  <c r="W33"/>
  <c r="N33"/>
  <c r="T31"/>
  <c r="V31" s="1"/>
  <c r="W30"/>
  <c r="W29"/>
  <c r="W28"/>
  <c r="W27"/>
  <c r="W26"/>
  <c r="W25"/>
  <c r="W24"/>
  <c r="W23"/>
  <c r="W22"/>
  <c r="W21"/>
  <c r="W20"/>
  <c r="W19"/>
  <c r="Z34"/>
  <c r="W16"/>
  <c r="W15"/>
  <c r="W14"/>
  <c r="W13"/>
  <c r="W12"/>
  <c r="W10"/>
  <c r="W9"/>
  <c r="W8"/>
  <c r="W7"/>
  <c r="W6"/>
  <c r="W4"/>
  <c r="T3"/>
  <c r="AO32" i="30"/>
  <c r="Q34" i="38" s="1"/>
  <c r="AA29" i="30"/>
  <c r="AO29"/>
  <c r="AI29"/>
  <c r="AB28"/>
  <c r="Y28" s="1"/>
  <c r="W28" s="1"/>
  <c r="AI28"/>
  <c r="AC28"/>
  <c r="AF27"/>
  <c r="AC27"/>
  <c r="M34" i="35" l="1"/>
  <c r="L34"/>
  <c r="AB34"/>
  <c r="N13"/>
  <c r="N12"/>
  <c r="N15"/>
  <c r="N5"/>
  <c r="O34"/>
  <c r="C32" i="39"/>
  <c r="N16" i="35"/>
  <c r="N14"/>
  <c r="E32" i="39"/>
  <c r="T4" i="35"/>
  <c r="V4" s="1"/>
  <c r="N18"/>
  <c r="N17"/>
  <c r="N6"/>
  <c r="N7"/>
  <c r="N8"/>
  <c r="N9"/>
  <c r="N10"/>
  <c r="N11"/>
  <c r="N19"/>
  <c r="N20"/>
  <c r="N21"/>
  <c r="N22"/>
  <c r="N23"/>
  <c r="N24"/>
  <c r="N25"/>
  <c r="N26"/>
  <c r="N27"/>
  <c r="N28"/>
  <c r="N29"/>
  <c r="N4"/>
  <c r="W5"/>
  <c r="W11"/>
  <c r="W17"/>
  <c r="W31"/>
  <c r="P34"/>
  <c r="Y34" s="1"/>
  <c r="N31"/>
  <c r="Q34" l="1"/>
  <c r="R34"/>
  <c r="W42" i="30"/>
  <c r="X34" i="35"/>
  <c r="U34"/>
  <c r="Y50" i="30" s="1"/>
  <c r="G32" i="39"/>
  <c r="T17" i="35"/>
  <c r="V17" s="1"/>
  <c r="V34" s="1"/>
  <c r="N34"/>
  <c r="V3"/>
  <c r="W34"/>
  <c r="S34"/>
  <c r="Y49" i="30" s="1"/>
  <c r="H32" i="39" l="1"/>
  <c r="F32"/>
  <c r="T34" i="35"/>
  <c r="Y51" i="30" s="1"/>
  <c r="Y47" s="1"/>
  <c r="E34"/>
  <c r="BL34" s="1"/>
  <c r="L34"/>
  <c r="AA34"/>
  <c r="AB34"/>
  <c r="Y34" s="1"/>
  <c r="AC34"/>
  <c r="AF34"/>
  <c r="AI34"/>
  <c r="AL34"/>
  <c r="AO34"/>
  <c r="BB34"/>
  <c r="E27"/>
  <c r="E28"/>
  <c r="BL28" s="1"/>
  <c r="E29"/>
  <c r="BL29" s="1"/>
  <c r="E30"/>
  <c r="BL30" s="1"/>
  <c r="E31"/>
  <c r="BL31" s="1"/>
  <c r="E32"/>
  <c r="BL32" s="1"/>
  <c r="E33"/>
  <c r="BL33" s="1"/>
  <c r="E26"/>
  <c r="Y52" l="1"/>
  <c r="AU34"/>
  <c r="K34"/>
  <c r="N34" s="1"/>
  <c r="Z34"/>
  <c r="X34"/>
  <c r="BE34" l="1"/>
  <c r="AR34"/>
  <c r="O34"/>
  <c r="AU29"/>
  <c r="AU32"/>
  <c r="S34" i="38" s="1"/>
  <c r="AU26" i="30"/>
  <c r="S30" i="38" l="1"/>
  <c r="AV29" i="30"/>
  <c r="AR26"/>
  <c r="J32" i="37"/>
  <c r="G36" i="38"/>
  <c r="AB16" i="30"/>
  <c r="AB17"/>
  <c r="AB18"/>
  <c r="AB19"/>
  <c r="AB20"/>
  <c r="AB21"/>
  <c r="AB22"/>
  <c r="AB23"/>
  <c r="AB24"/>
  <c r="AB25"/>
  <c r="AB27"/>
  <c r="AA14"/>
  <c r="AA15"/>
  <c r="AA16"/>
  <c r="AA17"/>
  <c r="AA18"/>
  <c r="AA19"/>
  <c r="AA20"/>
  <c r="AA21"/>
  <c r="AA22"/>
  <c r="AA24"/>
  <c r="AA25"/>
  <c r="AA27"/>
  <c r="AA28"/>
  <c r="K37"/>
  <c r="L27"/>
  <c r="L28"/>
  <c r="L29"/>
  <c r="L30"/>
  <c r="L31"/>
  <c r="L32"/>
  <c r="L33"/>
  <c r="L26"/>
  <c r="AX29" l="1"/>
  <c r="AV38"/>
  <c r="K32" i="37"/>
  <c r="M32"/>
  <c r="K32" i="30"/>
  <c r="N32" s="1"/>
  <c r="K31"/>
  <c r="N31" s="1"/>
  <c r="K29"/>
  <c r="N29" s="1"/>
  <c r="AW34"/>
  <c r="L36" i="38"/>
  <c r="K33" i="30"/>
  <c r="N33" s="1"/>
  <c r="K30"/>
  <c r="N30" s="1"/>
  <c r="K28"/>
  <c r="N28" s="1"/>
  <c r="K27"/>
  <c r="H27" s="1"/>
  <c r="K26"/>
  <c r="X26"/>
  <c r="W26" s="1"/>
  <c r="X27"/>
  <c r="N27" l="1"/>
  <c r="H26"/>
  <c r="N26"/>
  <c r="S26" l="1"/>
  <c r="G27" i="38"/>
  <c r="J37" i="37"/>
  <c r="G28" i="38"/>
  <c r="L6" i="30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5"/>
  <c r="O28"/>
  <c r="G29" i="38" s="1"/>
  <c r="O29" i="30"/>
  <c r="G30" i="38" s="1"/>
  <c r="O30" i="30"/>
  <c r="G31" i="38" s="1"/>
  <c r="O31" i="30"/>
  <c r="G32" i="38" s="1"/>
  <c r="O32" i="30"/>
  <c r="O33"/>
  <c r="T28"/>
  <c r="T29"/>
  <c r="T30"/>
  <c r="T31"/>
  <c r="U26" l="1"/>
  <c r="V26" s="1"/>
  <c r="AX26" s="1"/>
  <c r="K37" i="37"/>
  <c r="M37"/>
  <c r="L35" i="38"/>
  <c r="G35"/>
  <c r="L34"/>
  <c r="G34"/>
  <c r="L31"/>
  <c r="L30"/>
  <c r="L29"/>
  <c r="L32"/>
  <c r="A6" i="37" l="1"/>
  <c r="A7" s="1"/>
  <c r="A8" s="1"/>
  <c r="A9" s="1"/>
  <c r="A10" s="1"/>
  <c r="A11" s="1"/>
  <c r="A12" s="1"/>
  <c r="A13" s="1"/>
  <c r="A14" s="1"/>
  <c r="K23" i="30"/>
  <c r="N23" s="1"/>
  <c r="K24"/>
  <c r="N24" s="1"/>
  <c r="K25"/>
  <c r="N25" s="1"/>
  <c r="S25" l="1"/>
  <c r="S24"/>
  <c r="G26" i="38"/>
  <c r="G25"/>
  <c r="G24"/>
  <c r="A15" i="37"/>
  <c r="A16" s="1"/>
  <c r="A17" s="1"/>
  <c r="A18" s="1"/>
  <c r="A19" s="1"/>
  <c r="A20" s="1"/>
  <c r="A21" s="1"/>
  <c r="A22" s="1"/>
  <c r="N4" i="30"/>
  <c r="S4" s="1"/>
  <c r="M13"/>
  <c r="M14"/>
  <c r="M15"/>
  <c r="M16"/>
  <c r="M17"/>
  <c r="M18"/>
  <c r="M19"/>
  <c r="M20"/>
  <c r="M21"/>
  <c r="M22"/>
  <c r="M6"/>
  <c r="M7"/>
  <c r="M8"/>
  <c r="M9"/>
  <c r="M10"/>
  <c r="M11"/>
  <c r="M12"/>
  <c r="M5"/>
  <c r="U25" l="1"/>
  <c r="V25" s="1"/>
  <c r="AX25" s="1"/>
  <c r="U24"/>
  <c r="V24" s="1"/>
  <c r="AX24" s="1"/>
  <c r="U4"/>
  <c r="V4" s="1"/>
  <c r="AX4" s="1"/>
  <c r="K5"/>
  <c r="N5" s="1"/>
  <c r="K9"/>
  <c r="N9" s="1"/>
  <c r="K7"/>
  <c r="N7" s="1"/>
  <c r="K22"/>
  <c r="N22" s="1"/>
  <c r="S22" s="1"/>
  <c r="K18"/>
  <c r="N18" s="1"/>
  <c r="S18" s="1"/>
  <c r="K16"/>
  <c r="N16" s="1"/>
  <c r="S16" s="1"/>
  <c r="K14"/>
  <c r="K12"/>
  <c r="N12" s="1"/>
  <c r="S12" s="1"/>
  <c r="K10"/>
  <c r="N10" s="1"/>
  <c r="K8"/>
  <c r="N8" s="1"/>
  <c r="K6"/>
  <c r="N6" s="1"/>
  <c r="K21"/>
  <c r="N21" s="1"/>
  <c r="K19"/>
  <c r="N19" s="1"/>
  <c r="K17"/>
  <c r="N17" s="1"/>
  <c r="S17" s="1"/>
  <c r="K15"/>
  <c r="N15" s="1"/>
  <c r="S15" s="1"/>
  <c r="K13"/>
  <c r="K11"/>
  <c r="N11" s="1"/>
  <c r="S11" s="1"/>
  <c r="K20"/>
  <c r="N20" s="1"/>
  <c r="N14" l="1"/>
  <c r="H14"/>
  <c r="N13"/>
  <c r="H13"/>
  <c r="U17"/>
  <c r="V17" s="1"/>
  <c r="AX17" s="1"/>
  <c r="S19"/>
  <c r="U6"/>
  <c r="V6" s="1"/>
  <c r="AX6" s="1"/>
  <c r="U10"/>
  <c r="V10" s="1"/>
  <c r="AX10" s="1"/>
  <c r="U7"/>
  <c r="V7" s="1"/>
  <c r="AX7" s="1"/>
  <c r="U5"/>
  <c r="V5" s="1"/>
  <c r="BN15"/>
  <c r="G16" i="38"/>
  <c r="G20"/>
  <c r="G22"/>
  <c r="BN16" i="30"/>
  <c r="BN17"/>
  <c r="G13" i="38"/>
  <c r="BN13" i="30"/>
  <c r="G7" i="38"/>
  <c r="G9"/>
  <c r="G8"/>
  <c r="G10"/>
  <c r="G11"/>
  <c r="G6"/>
  <c r="BN14" i="30"/>
  <c r="G12" i="38"/>
  <c r="G19"/>
  <c r="G15"/>
  <c r="G23"/>
  <c r="BD12" i="30"/>
  <c r="BD11"/>
  <c r="BC11"/>
  <c r="BC12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7"/>
  <c r="BB28"/>
  <c r="BB29"/>
  <c r="BB30"/>
  <c r="BB31"/>
  <c r="BB32"/>
  <c r="BB33"/>
  <c r="BB37"/>
  <c r="BB4"/>
  <c r="AL13"/>
  <c r="U21" l="1"/>
  <c r="V21" s="1"/>
  <c r="AX21" s="1"/>
  <c r="U16"/>
  <c r="V16" s="1"/>
  <c r="AX16" s="1"/>
  <c r="U9"/>
  <c r="V9" s="1"/>
  <c r="AX9" s="1"/>
  <c r="U12"/>
  <c r="V12" s="1"/>
  <c r="AX12" s="1"/>
  <c r="U8"/>
  <c r="V8" s="1"/>
  <c r="AX8" s="1"/>
  <c r="U11"/>
  <c r="V11" s="1"/>
  <c r="AX11" s="1"/>
  <c r="U20"/>
  <c r="V20" s="1"/>
  <c r="AX20" s="1"/>
  <c r="U15"/>
  <c r="V15" s="1"/>
  <c r="AX15" s="1"/>
  <c r="U19"/>
  <c r="V19" s="1"/>
  <c r="AX19" s="1"/>
  <c r="U18"/>
  <c r="AW18" s="1"/>
  <c r="U14"/>
  <c r="V14" s="1"/>
  <c r="AX14" s="1"/>
  <c r="U13"/>
  <c r="V13" s="1"/>
  <c r="AX13" s="1"/>
  <c r="AX5"/>
  <c r="U22"/>
  <c r="S38"/>
  <c r="G17" i="38"/>
  <c r="G18"/>
  <c r="AW4" i="30"/>
  <c r="V18" l="1"/>
  <c r="AX18" s="1"/>
  <c r="V22"/>
  <c r="AW13"/>
  <c r="AW15"/>
  <c r="AW22"/>
  <c r="AW17"/>
  <c r="AW14"/>
  <c r="AW16"/>
  <c r="AX22" l="1"/>
  <c r="V38"/>
  <c r="BF12"/>
  <c r="BI12" s="1"/>
  <c r="BG12"/>
  <c r="BJ12" s="1"/>
  <c r="BG11"/>
  <c r="BJ11" s="1"/>
  <c r="BF11"/>
  <c r="BI11" s="1"/>
  <c r="BE5" l="1"/>
  <c r="BH5" s="1"/>
  <c r="BE6"/>
  <c r="BE7"/>
  <c r="BH7" s="1"/>
  <c r="BE8"/>
  <c r="BH8" s="1"/>
  <c r="BE9"/>
  <c r="BH9" s="1"/>
  <c r="BE10"/>
  <c r="BH10" s="1"/>
  <c r="BE11"/>
  <c r="BH11" s="1"/>
  <c r="BE12"/>
  <c r="BH12" s="1"/>
  <c r="BE13"/>
  <c r="BH13" s="1"/>
  <c r="BE14"/>
  <c r="BH14" s="1"/>
  <c r="BE15"/>
  <c r="BH15" s="1"/>
  <c r="BE16"/>
  <c r="BH16" s="1"/>
  <c r="BE17"/>
  <c r="BH17" s="1"/>
  <c r="BE18"/>
  <c r="BH18" s="1"/>
  <c r="BE19"/>
  <c r="BH19" s="1"/>
  <c r="BE20"/>
  <c r="BH20" s="1"/>
  <c r="BE21"/>
  <c r="BH21" s="1"/>
  <c r="BE22"/>
  <c r="BH22" s="1"/>
  <c r="BE23"/>
  <c r="BH23" s="1"/>
  <c r="BE24"/>
  <c r="BH24" s="1"/>
  <c r="BE25"/>
  <c r="BH25" s="1"/>
  <c r="BE27"/>
  <c r="BE28"/>
  <c r="BE29"/>
  <c r="BE30"/>
  <c r="BE31"/>
  <c r="BE32"/>
  <c r="BE33"/>
  <c r="BE37"/>
  <c r="BE4"/>
  <c r="BH4" s="1"/>
  <c r="BE38" l="1"/>
  <c r="BH6"/>
  <c r="BB38"/>
  <c r="AY38"/>
  <c r="AO37"/>
  <c r="AL23" l="1"/>
  <c r="AI23"/>
  <c r="AF23"/>
  <c r="AC23"/>
  <c r="Y23"/>
  <c r="E23"/>
  <c r="BL23" l="1"/>
  <c r="AL29"/>
  <c r="AF29"/>
  <c r="AC29"/>
  <c r="Y29"/>
  <c r="X29"/>
  <c r="AO28"/>
  <c r="AL28"/>
  <c r="AF28"/>
  <c r="X28"/>
  <c r="AU27"/>
  <c r="AL27"/>
  <c r="Y27"/>
  <c r="W27" s="1"/>
  <c r="AA32"/>
  <c r="X32" s="1"/>
  <c r="AB32"/>
  <c r="Y32" s="1"/>
  <c r="AL32"/>
  <c r="AI32"/>
  <c r="AF32"/>
  <c r="AC32"/>
  <c r="X14"/>
  <c r="W14" s="1"/>
  <c r="AB14"/>
  <c r="Y14" s="1"/>
  <c r="AR14"/>
  <c r="AO14"/>
  <c r="AL14"/>
  <c r="AF14"/>
  <c r="AC14"/>
  <c r="AU28" l="1"/>
  <c r="AR28" s="1"/>
  <c r="C34" i="38"/>
  <c r="C30"/>
  <c r="AW27" i="30"/>
  <c r="AR32"/>
  <c r="AW32"/>
  <c r="AR29"/>
  <c r="AW29"/>
  <c r="Z28"/>
  <c r="Z29"/>
  <c r="J27" i="37"/>
  <c r="Z27" i="30"/>
  <c r="Z32"/>
  <c r="J28" i="37"/>
  <c r="Z14" i="30"/>
  <c r="L24" i="38" l="1"/>
  <c r="L40" s="1"/>
  <c r="BN23" i="30"/>
  <c r="J29" i="37"/>
  <c r="K29" s="1"/>
  <c r="K28"/>
  <c r="M28"/>
  <c r="K27"/>
  <c r="M27"/>
  <c r="J14"/>
  <c r="AW28" i="30"/>
  <c r="J34" i="37"/>
  <c r="AO33" i="30"/>
  <c r="Q35" i="38" s="1"/>
  <c r="AO31" i="30"/>
  <c r="AB33"/>
  <c r="AA33"/>
  <c r="AB31"/>
  <c r="AA31"/>
  <c r="AB30"/>
  <c r="AA30"/>
  <c r="AB15"/>
  <c r="AB13"/>
  <c r="AA13"/>
  <c r="AB12"/>
  <c r="AA12"/>
  <c r="AB11"/>
  <c r="AA11"/>
  <c r="AB10"/>
  <c r="AA10"/>
  <c r="AB9"/>
  <c r="AA9"/>
  <c r="AB8"/>
  <c r="AA8"/>
  <c r="AB7"/>
  <c r="AA7"/>
  <c r="AB6"/>
  <c r="AA6"/>
  <c r="AB5"/>
  <c r="AA5"/>
  <c r="AB4"/>
  <c r="AA4"/>
  <c r="M29" i="37" l="1"/>
  <c r="K34"/>
  <c r="M34"/>
  <c r="K14"/>
  <c r="M14"/>
  <c r="AU31" i="30"/>
  <c r="AO30"/>
  <c r="AU30" l="1"/>
  <c r="AR30"/>
  <c r="AR31"/>
  <c r="AW31"/>
  <c r="L38"/>
  <c r="M38"/>
  <c r="N38"/>
  <c r="O38"/>
  <c r="K38"/>
  <c r="AT38"/>
  <c r="AQ38"/>
  <c r="AN38"/>
  <c r="AM38"/>
  <c r="AK38"/>
  <c r="AJ38"/>
  <c r="AH38"/>
  <c r="AG38"/>
  <c r="AE38"/>
  <c r="AD38"/>
  <c r="E38"/>
  <c r="E42" s="1"/>
  <c r="AL37"/>
  <c r="AI37"/>
  <c r="AF37"/>
  <c r="AC37"/>
  <c r="AL33"/>
  <c r="AI33"/>
  <c r="AF33"/>
  <c r="AC33"/>
  <c r="Y33"/>
  <c r="X33"/>
  <c r="AL31"/>
  <c r="AI31"/>
  <c r="AF31"/>
  <c r="AC31"/>
  <c r="X31"/>
  <c r="Y31"/>
  <c r="AL30"/>
  <c r="AI30"/>
  <c r="AF30"/>
  <c r="AC30"/>
  <c r="Y30"/>
  <c r="X30"/>
  <c r="AO25"/>
  <c r="AL25"/>
  <c r="AI25"/>
  <c r="AF25"/>
  <c r="AC25"/>
  <c r="X25"/>
  <c r="W25" s="1"/>
  <c r="E25"/>
  <c r="AO24"/>
  <c r="AL24"/>
  <c r="AI24"/>
  <c r="AF24"/>
  <c r="AC24"/>
  <c r="X24"/>
  <c r="W24" s="1"/>
  <c r="E24"/>
  <c r="AR22"/>
  <c r="AO22"/>
  <c r="AL22"/>
  <c r="AI22"/>
  <c r="AF22"/>
  <c r="AC22"/>
  <c r="X22"/>
  <c r="W22" s="1"/>
  <c r="E22"/>
  <c r="AR21"/>
  <c r="AO21"/>
  <c r="AL21"/>
  <c r="AI21"/>
  <c r="AF21"/>
  <c r="AC21"/>
  <c r="X21"/>
  <c r="E21"/>
  <c r="AR20"/>
  <c r="AO20"/>
  <c r="AL20"/>
  <c r="AI20"/>
  <c r="AF20"/>
  <c r="AC20"/>
  <c r="Y20"/>
  <c r="X20"/>
  <c r="E20"/>
  <c r="AR19"/>
  <c r="AO19"/>
  <c r="AL19"/>
  <c r="AI19"/>
  <c r="AF19"/>
  <c r="AC19"/>
  <c r="Y19"/>
  <c r="X19"/>
  <c r="W19" s="1"/>
  <c r="E19"/>
  <c r="AR18"/>
  <c r="AO18"/>
  <c r="AL18"/>
  <c r="AI18"/>
  <c r="AF18"/>
  <c r="AC18"/>
  <c r="Y18"/>
  <c r="AR17"/>
  <c r="AO17"/>
  <c r="AL17"/>
  <c r="AI17"/>
  <c r="AF17"/>
  <c r="AC17"/>
  <c r="AR16"/>
  <c r="AO16"/>
  <c r="AL16"/>
  <c r="AI16"/>
  <c r="AF16"/>
  <c r="AC16"/>
  <c r="AR15"/>
  <c r="AO15"/>
  <c r="AL15"/>
  <c r="AI15"/>
  <c r="AF15"/>
  <c r="AC15"/>
  <c r="AR13"/>
  <c r="AO13"/>
  <c r="AI13"/>
  <c r="AF13"/>
  <c r="AC13"/>
  <c r="Y13"/>
  <c r="AR12"/>
  <c r="AO12"/>
  <c r="AL12"/>
  <c r="AI12"/>
  <c r="AF12"/>
  <c r="AC12"/>
  <c r="Y12"/>
  <c r="E12"/>
  <c r="AR11"/>
  <c r="AO11"/>
  <c r="AL11"/>
  <c r="AI11"/>
  <c r="AF11"/>
  <c r="AC11"/>
  <c r="E11"/>
  <c r="AR10"/>
  <c r="AO10"/>
  <c r="AL10"/>
  <c r="AI10"/>
  <c r="AF10"/>
  <c r="AC10"/>
  <c r="E10"/>
  <c r="AR9"/>
  <c r="AO9"/>
  <c r="AL9"/>
  <c r="AI9"/>
  <c r="AF9"/>
  <c r="AC9"/>
  <c r="E9"/>
  <c r="AR8"/>
  <c r="AO8"/>
  <c r="AL8"/>
  <c r="AI8"/>
  <c r="AF8"/>
  <c r="AC8"/>
  <c r="Y8"/>
  <c r="E8"/>
  <c r="AR7"/>
  <c r="AO7"/>
  <c r="AL7"/>
  <c r="AI7"/>
  <c r="AF7"/>
  <c r="AC7"/>
  <c r="Y7"/>
  <c r="E7"/>
  <c r="AR6"/>
  <c r="AO6"/>
  <c r="AL6"/>
  <c r="AI6"/>
  <c r="AF6"/>
  <c r="AC6"/>
  <c r="X6"/>
  <c r="E6"/>
  <c r="AR5"/>
  <c r="AO5"/>
  <c r="AL5"/>
  <c r="AI5"/>
  <c r="AF5"/>
  <c r="AC5"/>
  <c r="Y5"/>
  <c r="X5"/>
  <c r="E5"/>
  <c r="AR4"/>
  <c r="AO4"/>
  <c r="AL4"/>
  <c r="AI4"/>
  <c r="AF4"/>
  <c r="AC4"/>
  <c r="AB38"/>
  <c r="E4"/>
  <c r="T40" i="38" l="1"/>
  <c r="W20" i="30"/>
  <c r="J21" i="37" s="1"/>
  <c r="W5" i="30"/>
  <c r="G40" i="38"/>
  <c r="W48" i="30"/>
  <c r="X48" s="1"/>
  <c r="AD48"/>
  <c r="AD50"/>
  <c r="AF50" s="1"/>
  <c r="AD49"/>
  <c r="AF49" s="1"/>
  <c r="BL5"/>
  <c r="BL10"/>
  <c r="BL12"/>
  <c r="BL19"/>
  <c r="BL21"/>
  <c r="H22"/>
  <c r="BL24"/>
  <c r="D38"/>
  <c r="U40" i="38"/>
  <c r="BL6" i="30"/>
  <c r="BL7"/>
  <c r="BL8"/>
  <c r="BL9"/>
  <c r="BL11"/>
  <c r="BL20"/>
  <c r="BL25"/>
  <c r="AW30"/>
  <c r="AU25"/>
  <c r="AU24"/>
  <c r="J30" i="37"/>
  <c r="C35" i="38"/>
  <c r="BH38" i="30"/>
  <c r="Z21"/>
  <c r="Z4"/>
  <c r="Z8"/>
  <c r="Z11"/>
  <c r="Z7"/>
  <c r="Z12"/>
  <c r="Z13"/>
  <c r="Z15"/>
  <c r="Z16"/>
  <c r="Z17"/>
  <c r="Z19"/>
  <c r="Z31"/>
  <c r="AF38"/>
  <c r="Y15"/>
  <c r="W15" s="1"/>
  <c r="Y16"/>
  <c r="W16" s="1"/>
  <c r="Y17"/>
  <c r="W17" s="1"/>
  <c r="Z33"/>
  <c r="Z10"/>
  <c r="Z24"/>
  <c r="Z9"/>
  <c r="Z6"/>
  <c r="AL38"/>
  <c r="Z5"/>
  <c r="Z18"/>
  <c r="Z20"/>
  <c r="Z22"/>
  <c r="Z25"/>
  <c r="Z30"/>
  <c r="Y6"/>
  <c r="W6" s="1"/>
  <c r="Y9"/>
  <c r="Y10"/>
  <c r="Y11"/>
  <c r="X13"/>
  <c r="W13" s="1"/>
  <c r="X15"/>
  <c r="X16"/>
  <c r="X17"/>
  <c r="X18"/>
  <c r="W18" s="1"/>
  <c r="Y21"/>
  <c r="Y22"/>
  <c r="Y24"/>
  <c r="Y25"/>
  <c r="X4"/>
  <c r="Y4"/>
  <c r="AC38"/>
  <c r="AI38"/>
  <c r="H6"/>
  <c r="X9"/>
  <c r="X11"/>
  <c r="X12"/>
  <c r="W12" s="1"/>
  <c r="H12"/>
  <c r="X7"/>
  <c r="W7" s="1"/>
  <c r="X8"/>
  <c r="W8" s="1"/>
  <c r="X10"/>
  <c r="W10" s="1"/>
  <c r="H19"/>
  <c r="H20"/>
  <c r="H21"/>
  <c r="W21" l="1"/>
  <c r="J20" i="37" s="1"/>
  <c r="K20" s="1"/>
  <c r="W9" i="30"/>
  <c r="AL50"/>
  <c r="W11"/>
  <c r="AF48"/>
  <c r="AF52"/>
  <c r="AF51"/>
  <c r="J19" i="37"/>
  <c r="K19" s="1"/>
  <c r="BN25" i="30"/>
  <c r="BN20"/>
  <c r="BN11"/>
  <c r="BN9"/>
  <c r="BN8"/>
  <c r="BN7"/>
  <c r="BN6"/>
  <c r="BN24"/>
  <c r="BN21"/>
  <c r="BN19"/>
  <c r="BN12"/>
  <c r="BN10"/>
  <c r="BL26"/>
  <c r="BN5"/>
  <c r="M30" i="37"/>
  <c r="K30"/>
  <c r="J31"/>
  <c r="K31" s="1"/>
  <c r="M26"/>
  <c r="M33"/>
  <c r="AR24" i="30"/>
  <c r="AR25"/>
  <c r="J35" i="37"/>
  <c r="J5"/>
  <c r="J6"/>
  <c r="Y38" i="30"/>
  <c r="H24"/>
  <c r="H18"/>
  <c r="H16"/>
  <c r="H10"/>
  <c r="H8"/>
  <c r="H7"/>
  <c r="H4"/>
  <c r="H25"/>
  <c r="H17"/>
  <c r="H15"/>
  <c r="H5"/>
  <c r="W4"/>
  <c r="H11"/>
  <c r="H9"/>
  <c r="M20" i="37" l="1"/>
  <c r="M19"/>
  <c r="AJ48" i="30"/>
  <c r="J17" i="37"/>
  <c r="M17" s="1"/>
  <c r="M31"/>
  <c r="J16"/>
  <c r="M16" s="1"/>
  <c r="T38" i="30"/>
  <c r="J9" i="37"/>
  <c r="M9" s="1"/>
  <c r="J11"/>
  <c r="K11" s="1"/>
  <c r="K35"/>
  <c r="M35"/>
  <c r="K6"/>
  <c r="M6"/>
  <c r="K5"/>
  <c r="M5"/>
  <c r="J22"/>
  <c r="J7"/>
  <c r="J24"/>
  <c r="J8"/>
  <c r="J10"/>
  <c r="J18"/>
  <c r="J25"/>
  <c r="J13"/>
  <c r="J15"/>
  <c r="J12"/>
  <c r="J4"/>
  <c r="M4" s="1"/>
  <c r="K17" l="1"/>
  <c r="AJ51" i="30"/>
  <c r="AF47"/>
  <c r="W43"/>
  <c r="W41" s="1"/>
  <c r="AJ52"/>
  <c r="AJ50"/>
  <c r="K9" i="37"/>
  <c r="K16"/>
  <c r="W50" i="30"/>
  <c r="AH50" s="1"/>
  <c r="X50"/>
  <c r="AW25"/>
  <c r="AW20"/>
  <c r="AW9"/>
  <c r="AW8"/>
  <c r="AW7"/>
  <c r="AW6"/>
  <c r="AW24"/>
  <c r="AW21"/>
  <c r="AW19"/>
  <c r="AW12"/>
  <c r="AW10"/>
  <c r="AW5"/>
  <c r="U38"/>
  <c r="AW11"/>
  <c r="M11" i="37"/>
  <c r="K15"/>
  <c r="M15"/>
  <c r="K25"/>
  <c r="M25"/>
  <c r="K24"/>
  <c r="M24"/>
  <c r="K21"/>
  <c r="M21"/>
  <c r="K18"/>
  <c r="M18"/>
  <c r="K10"/>
  <c r="M10"/>
  <c r="K8"/>
  <c r="M8"/>
  <c r="K7"/>
  <c r="M7"/>
  <c r="K12"/>
  <c r="M12"/>
  <c r="K22"/>
  <c r="M22"/>
  <c r="K13"/>
  <c r="M13"/>
  <c r="K4"/>
  <c r="AU33" i="30"/>
  <c r="AR33" s="1"/>
  <c r="AS38"/>
  <c r="X49" s="1"/>
  <c r="W49" l="1"/>
  <c r="AH49" s="1"/>
  <c r="S35" i="38"/>
  <c r="AW33" i="30"/>
  <c r="AP38"/>
  <c r="AA23"/>
  <c r="AA38" s="1"/>
  <c r="AO23"/>
  <c r="AO38" s="1"/>
  <c r="AH48" l="1"/>
  <c r="X23"/>
  <c r="X38" s="1"/>
  <c r="AR23"/>
  <c r="AR38" s="1"/>
  <c r="Z23"/>
  <c r="Z38" s="1"/>
  <c r="AU38"/>
  <c r="X51" s="1"/>
  <c r="X47" s="1"/>
  <c r="W51" l="1"/>
  <c r="W47" s="1"/>
  <c r="AW23"/>
  <c r="J23" i="37"/>
  <c r="AX38" i="30" l="1"/>
  <c r="W38"/>
  <c r="AW38"/>
  <c r="AH47"/>
  <c r="AH51"/>
  <c r="K23" i="37"/>
  <c r="M23"/>
  <c r="J42"/>
  <c r="K42" s="1"/>
  <c r="W40" i="30" l="1"/>
  <c r="W52"/>
  <c r="AH52" s="1"/>
  <c r="AH54" s="1"/>
  <c r="X52"/>
  <c r="BP7"/>
  <c r="BP11"/>
  <c r="BP15"/>
  <c r="BP19"/>
  <c r="BP23"/>
  <c r="BP8"/>
  <c r="BP12"/>
  <c r="BP16"/>
  <c r="BP20"/>
  <c r="BP24"/>
  <c r="BP5"/>
  <c r="D5"/>
  <c r="D7"/>
  <c r="BP9"/>
  <c r="D9"/>
  <c r="D11"/>
  <c r="BP13"/>
  <c r="D13"/>
  <c r="D15"/>
  <c r="BP17"/>
  <c r="D17"/>
  <c r="D19"/>
  <c r="BP21"/>
  <c r="D21"/>
  <c r="D23"/>
  <c r="BP25"/>
  <c r="D25"/>
  <c r="BP6"/>
  <c r="D6"/>
  <c r="D8"/>
  <c r="BP10"/>
  <c r="D10"/>
  <c r="D12"/>
  <c r="BP14"/>
  <c r="D14"/>
  <c r="D16"/>
  <c r="BP18"/>
  <c r="D18"/>
  <c r="D20"/>
  <c r="BP22"/>
  <c r="D22"/>
  <c r="D24"/>
  <c r="BP26"/>
  <c r="D26"/>
  <c r="D27"/>
  <c r="BP4"/>
  <c r="D4"/>
</calcChain>
</file>

<file path=xl/sharedStrings.xml><?xml version="1.0" encoding="utf-8"?>
<sst xmlns="http://schemas.openxmlformats.org/spreadsheetml/2006/main" count="367" uniqueCount="215">
  <si>
    <t xml:space="preserve">МКК ФГБУ "НМХЦ ИМ.Н.И.Пирогова" </t>
  </si>
  <si>
    <t>ГОБУЗ "МОКБ ИМ. П.А.Баяндина"</t>
  </si>
  <si>
    <t>НУЗ "Отделенческая п-ка на ст.Мурманск" ОАО РЖД</t>
  </si>
  <si>
    <t>ФКУЗ "МСЧ МВД России по Мурманской области"</t>
  </si>
  <si>
    <t>ФГБУЗ ЦМСЧ № 120 ФМБА России</t>
  </si>
  <si>
    <t>ФГБУЗ МСЧ № 118 ФМБА России</t>
  </si>
  <si>
    <t>ГОБУЗ "ЦРБ ЗАТО г.Североморск"</t>
  </si>
  <si>
    <t>ГОБУЗ "Апатитско-Кировская ЦГБ"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</si>
  <si>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</si>
  <si>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</si>
  <si>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</si>
  <si>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</si>
  <si>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ГОБУЗ "Оленегорская ЦГБ"</t>
  </si>
  <si>
    <t>Больница КНЦ РАН</t>
  </si>
  <si>
    <t>НУЗ "Узловая больница на ст.Кандалакша"</t>
  </si>
  <si>
    <t>ГОАУЗ "Мончегорская ЦРБ"</t>
  </si>
  <si>
    <t>ВСЕГО</t>
  </si>
  <si>
    <t>Взрослые</t>
  </si>
  <si>
    <t>Дети</t>
  </si>
  <si>
    <t>МБУЗ ОМСЧ "Севрыба"</t>
  </si>
  <si>
    <t>ГОБУЗ "МООД"</t>
  </si>
  <si>
    <t>ГОАЗ "ЦСМ"</t>
  </si>
  <si>
    <t>ГОБУЗ "МОЦСВМП"</t>
  </si>
  <si>
    <t>Наши за пределами</t>
  </si>
  <si>
    <t>ВП</t>
  </si>
  <si>
    <t>ДП</t>
  </si>
  <si>
    <t>Травмпункт 
для неприкрепленного населения</t>
  </si>
  <si>
    <t>Необходимо запланировать по АПП</t>
  </si>
  <si>
    <t>Разница</t>
  </si>
  <si>
    <t>Госпиталь ФГКУ "1469 ВМКГ" Минобороны России</t>
  </si>
  <si>
    <t>СЗНЦ гигиены и общественного здоровья</t>
  </si>
  <si>
    <t>ООО СГК " Изовелла"</t>
  </si>
  <si>
    <t>ООО "Русал Медицинский Центр"</t>
  </si>
  <si>
    <t>ООО "Александрия"</t>
  </si>
  <si>
    <t>МБУЗ "МГКБСМП" ЖК</t>
  </si>
  <si>
    <t>По целям</t>
  </si>
  <si>
    <t>Неотложная (2)</t>
  </si>
  <si>
    <t>По заболеванию (3)</t>
  </si>
  <si>
    <t>Объёмы помощи на неприкреплённое население По целям</t>
  </si>
  <si>
    <t xml:space="preserve">Приемный покой 
для неприкрепленного населения </t>
  </si>
  <si>
    <t xml:space="preserve">ВСЕГО для неприкрепленного населения </t>
  </si>
  <si>
    <t xml:space="preserve">Объёмы помощи на неприкреплённое население </t>
  </si>
  <si>
    <t>Из них</t>
  </si>
  <si>
    <t>УЕТ</t>
  </si>
  <si>
    <t xml:space="preserve">ГОАУЗ "Апатитская СП" </t>
  </si>
  <si>
    <t xml:space="preserve">ГОАУЗ "МСП"  </t>
  </si>
  <si>
    <t xml:space="preserve">ГОАУЗ "ОГСП" </t>
  </si>
  <si>
    <t xml:space="preserve">ГОАУЗ "МОСП" </t>
  </si>
  <si>
    <t xml:space="preserve">ООО "ДЕНТАЛЮКС" </t>
  </si>
  <si>
    <t>ООО "КОЛАБЫТ"</t>
  </si>
  <si>
    <t xml:space="preserve">ООО "СП "КОВДОРСКИЙ"     </t>
  </si>
  <si>
    <t xml:space="preserve">ООО "Добрый доктор" </t>
  </si>
  <si>
    <t>Отклонение %</t>
  </si>
  <si>
    <t>Посещений по стомат</t>
  </si>
  <si>
    <t xml:space="preserve">Норматив </t>
  </si>
  <si>
    <t>Итого</t>
  </si>
  <si>
    <t>Неотложная</t>
  </si>
  <si>
    <t>По заболеванию</t>
  </si>
  <si>
    <t>Из них АПП</t>
  </si>
  <si>
    <t>Из них стомат</t>
  </si>
  <si>
    <t>Обращения по заболеванию</t>
  </si>
  <si>
    <t>Обращений</t>
  </si>
  <si>
    <t>Норматив по территории, всего</t>
  </si>
  <si>
    <t>Проф</t>
  </si>
  <si>
    <t>Неотл</t>
  </si>
  <si>
    <t>По заб</t>
  </si>
  <si>
    <t>Обращ</t>
  </si>
  <si>
    <t>ИТОГО по территории, план</t>
  </si>
  <si>
    <t>Прогноз 2016 для прикрепленного населения</t>
  </si>
  <si>
    <t>Отклонение план 2017-прогноз 2016</t>
  </si>
  <si>
    <t>Факт 3 мес для прикрепленного населения(без ино)</t>
  </si>
  <si>
    <t>ООО "АСД МС"</t>
  </si>
  <si>
    <t xml:space="preserve">Неприкрепленное население </t>
  </si>
  <si>
    <t>ИТОГО</t>
  </si>
  <si>
    <t xml:space="preserve"> ФГБУ ММЦ ФМБА России </t>
  </si>
  <si>
    <t xml:space="preserve">ГОБУЗ "Апатитско-Кировская ЦГБ" </t>
  </si>
  <si>
    <t xml:space="preserve">наши за пределами </t>
  </si>
  <si>
    <t>ГОБУЗ "Городская поликлиника № 1"</t>
  </si>
  <si>
    <t>ГОБУЗ "ДКДП"</t>
  </si>
  <si>
    <t>ГОБУЗ "Детская поликлиника № 4"</t>
  </si>
  <si>
    <t>ГОБУЗ "Детская поликлиника № 5"</t>
  </si>
  <si>
    <t>ГОБУЗ "МДКБ"</t>
  </si>
  <si>
    <t>Расчетные планы по АПП (за исключением стоматологической помощи)  по Мурманской области на 2017г.</t>
  </si>
  <si>
    <t>План на 2019 год по усреднённым нормативам для прикрепленного населения
(без учёта стоматологической медицинской помощи)</t>
  </si>
  <si>
    <t>Посещения</t>
  </si>
  <si>
    <t>ГОБУЗ "Городская поликлиника № 2"</t>
  </si>
  <si>
    <t>ГОАУЗ "ЦСМ"</t>
  </si>
  <si>
    <t>ООО "Стомадэнт"</t>
  </si>
  <si>
    <t>ФАКТ</t>
  </si>
  <si>
    <t>посещения</t>
  </si>
  <si>
    <t>УЕТ на 1 посещ по факту 4 мес</t>
  </si>
  <si>
    <t>ПЛАН 2018</t>
  </si>
  <si>
    <t>ПЛАН 2019</t>
  </si>
  <si>
    <t>ООО "Фрезениус Нефрокея"</t>
  </si>
  <si>
    <t>ООО "Доверие"</t>
  </si>
  <si>
    <t>Неотложная помощь по факту: МОСП - 3,3%, ОСП - 6%.</t>
  </si>
  <si>
    <t xml:space="preserve">Консультативная помощь +кабинет диспансерного наблюдения
</t>
  </si>
  <si>
    <t>ВСЕГО (чел.)</t>
  </si>
  <si>
    <t>ВСЕГО посещений</t>
  </si>
  <si>
    <t xml:space="preserve">По заболеванию </t>
  </si>
  <si>
    <t>Травм. пункт</t>
  </si>
  <si>
    <t>МО, не имеющие прикрепленного населения</t>
  </si>
  <si>
    <t>ФГБУН "КНЦ РАН"</t>
  </si>
  <si>
    <t>ФКУЗ "МСЧ МВД России по МО"</t>
  </si>
  <si>
    <t>ФГКУ "1469 ВМКГ" Минобороны России</t>
  </si>
  <si>
    <t>НУЗ "Узловая больница" ОАО РЖД</t>
  </si>
  <si>
    <t>ФБУН "Центр гигиены"</t>
  </si>
  <si>
    <r>
      <t xml:space="preserve">Объёмы по ЦЗ,ЦОЗ,Белой розе,Диабет.Центру </t>
    </r>
    <r>
      <rPr>
        <b/>
        <sz val="11"/>
        <color indexed="8"/>
        <rFont val="Cambria"/>
        <family val="1"/>
        <charset val="204"/>
      </rPr>
      <t>(1500 пос по забол)</t>
    </r>
    <r>
      <rPr>
        <sz val="11"/>
        <color indexed="8"/>
        <rFont val="Cambria"/>
        <family val="1"/>
        <charset val="204"/>
      </rPr>
      <t xml:space="preserve"> для неприкрепленного населения
(только для  города Мурманска и медицинских организаций, не имеющих прикреплённого населения) </t>
    </r>
  </si>
  <si>
    <t>Всего план-задание на 2019 год.</t>
  </si>
  <si>
    <t>ГОБУЗ "МГП № 2"</t>
  </si>
  <si>
    <t>ГОБУЗ "МГП № 1"</t>
  </si>
  <si>
    <t>ГОБУЗ "МГДП №1"</t>
  </si>
  <si>
    <t>Взрослое население</t>
  </si>
  <si>
    <t>Детское население</t>
  </si>
  <si>
    <t>Из них:</t>
  </si>
  <si>
    <t>ГОБУЗ "МДГП №1"</t>
  </si>
  <si>
    <t>ФАКТ 2018 (без ИНО)</t>
  </si>
  <si>
    <t>Отклонение факта 2018 от факта 2017, абс.</t>
  </si>
  <si>
    <t>Выполнение плана2018 (%)</t>
  </si>
  <si>
    <t>перевыполнение</t>
  </si>
  <si>
    <t>невыполнение</t>
  </si>
  <si>
    <t>ГОБУЗ   МОПЦ</t>
  </si>
  <si>
    <t>Факт посещений 4 мес 2019</t>
  </si>
  <si>
    <t>Факт УЕТ 4 мес 2019</t>
  </si>
  <si>
    <t>Прогноз посещений на 2019 год</t>
  </si>
  <si>
    <t>Прогноз УЕТ на 2019 год</t>
  </si>
  <si>
    <t>ПЛАН</t>
  </si>
  <si>
    <t>Отклонение плана 2020 от 2019</t>
  </si>
  <si>
    <t>План  2020г</t>
  </si>
  <si>
    <t>ГОБУЗ "ДП № 4"</t>
  </si>
  <si>
    <t>ГОБУЗ "ДП № 5"</t>
  </si>
  <si>
    <t>НУЗ "УБ на ст.Кандалакша"</t>
  </si>
  <si>
    <t>УЕТ на 1 посещ по плану на 2020 год</t>
  </si>
  <si>
    <t>ФАКТ  (посещ)</t>
  </si>
  <si>
    <t>ФАКТ  (УЕТ)</t>
  </si>
  <si>
    <t>УЕТ на 1 посещ 2018</t>
  </si>
  <si>
    <t xml:space="preserve">ГОБУЗ "АКЦГБ" </t>
  </si>
  <si>
    <t>СЗНЦ гигиены и общ. здоровья</t>
  </si>
  <si>
    <t>НУЗ "Отд. п-ка на ст.Мурманск" ОАО РЖД</t>
  </si>
  <si>
    <t xml:space="preserve">заявленное кол-во УЕТ на 1 посещ 2020 </t>
  </si>
  <si>
    <t>ГОБУЗ МОКМЦ</t>
  </si>
  <si>
    <t>Посещения по заболеванию на 2020 год</t>
  </si>
  <si>
    <t>Обращения на 2020 год</t>
  </si>
  <si>
    <t>ГОБУЗ "МГДП № 4"</t>
  </si>
  <si>
    <t>ГОБУЗ "МГДП № 5"</t>
  </si>
  <si>
    <t>НУЗ "Отд. поликлиника" ОАО РЖД Мурманск</t>
  </si>
  <si>
    <t>неотложка факт</t>
  </si>
  <si>
    <t>ГОБУЗ</t>
  </si>
  <si>
    <t>ГП</t>
  </si>
  <si>
    <t>Норматив на 2020 год</t>
  </si>
  <si>
    <t>ГОБУЗ "МОКМЦ"</t>
  </si>
  <si>
    <t>проф</t>
  </si>
  <si>
    <t>Иные</t>
  </si>
  <si>
    <t xml:space="preserve">Неотложная </t>
  </si>
  <si>
    <t>Численность прикрепленного населения на 01.01.20 по МО с учетом коррекций</t>
  </si>
  <si>
    <t xml:space="preserve">Численность прикрепленного населения на 01.01.19 по МО </t>
  </si>
  <si>
    <t>ФГБУЗ ЦМСЧ № 118 ФМБА России</t>
  </si>
  <si>
    <t>ФГБУЗ МСЧ № 120 ФМБА России</t>
  </si>
  <si>
    <t>За пределами факт 2019</t>
  </si>
  <si>
    <t>На территории план 2021</t>
  </si>
  <si>
    <t>План  2021г</t>
  </si>
  <si>
    <t>Заявленные объемы  на 2021</t>
  </si>
  <si>
    <t xml:space="preserve">2019 год </t>
  </si>
  <si>
    <r>
      <t xml:space="preserve">УЕТ на 1 посещ по </t>
    </r>
    <r>
      <rPr>
        <b/>
        <sz val="12"/>
        <color indexed="8"/>
        <rFont val="Times New Roman"/>
        <family val="1"/>
        <charset val="204"/>
      </rPr>
      <t>плану</t>
    </r>
    <r>
      <rPr>
        <sz val="12"/>
        <color indexed="8"/>
        <rFont val="Times New Roman"/>
        <family val="1"/>
        <charset val="204"/>
      </rPr>
      <t xml:space="preserve"> на 2020 год</t>
    </r>
  </si>
  <si>
    <t xml:space="preserve"> Иные цели</t>
  </si>
  <si>
    <t>Отклонение численности 2020 от 2019</t>
  </si>
  <si>
    <t xml:space="preserve">Проф. и иные цели </t>
  </si>
  <si>
    <t>Заявленные объемы на 2021</t>
  </si>
  <si>
    <t>ПЛАН 2021</t>
  </si>
  <si>
    <t xml:space="preserve">Проф. </t>
  </si>
  <si>
    <t>Отклонение</t>
  </si>
  <si>
    <t>2080 гемодиализ</t>
  </si>
  <si>
    <t>гемодиализ</t>
  </si>
  <si>
    <t>ФАКТ 2019 (без ИНО)</t>
  </si>
  <si>
    <t>отклонение плана 2021от факта 2019</t>
  </si>
  <si>
    <t>Отклонение план 2021 от плана 2020 абс.</t>
  </si>
  <si>
    <t>ФАКТ 2019 без проф мероприятий</t>
  </si>
  <si>
    <t>кол-во УЕТ на 1 посещ 2021</t>
  </si>
  <si>
    <t>план 2021-факт 2019</t>
  </si>
  <si>
    <t>ООО "ДМК"</t>
  </si>
  <si>
    <t>проф мероприятия посещения</t>
  </si>
  <si>
    <r>
      <t>Проф. (</t>
    </r>
    <r>
      <rPr>
        <b/>
        <u/>
        <sz val="10"/>
        <color indexed="8"/>
        <rFont val="Cambria"/>
        <family val="1"/>
        <charset val="204"/>
      </rPr>
      <t>комплекстные</t>
    </r>
    <r>
      <rPr>
        <sz val="10"/>
        <color indexed="8"/>
        <rFont val="Cambria"/>
        <family val="1"/>
        <charset val="204"/>
      </rPr>
      <t xml:space="preserve"> посещ)</t>
    </r>
  </si>
  <si>
    <t>Иные цели</t>
  </si>
  <si>
    <t>дисп</t>
  </si>
  <si>
    <t>Проф мероприятия (комплексные)</t>
  </si>
  <si>
    <t>проф посещ</t>
  </si>
  <si>
    <t>Проф. посещ</t>
  </si>
  <si>
    <t>Проф мероприятия (посещения справочно)</t>
  </si>
  <si>
    <t>иные</t>
  </si>
  <si>
    <t>обращения</t>
  </si>
  <si>
    <t>Объемы   медицинской  помощи (без стоматологии)  в амбулаторных условиях   на  2022 год   в разрезе медицинских организаций</t>
  </si>
  <si>
    <t>ЖК</t>
  </si>
  <si>
    <t>ГОБУЗ "МЦ "Белая роза"</t>
  </si>
  <si>
    <t>приемный покой</t>
  </si>
  <si>
    <t>Поликлиника</t>
  </si>
  <si>
    <t>Неотложная, в т.ч.</t>
  </si>
  <si>
    <t xml:space="preserve"> </t>
  </si>
  <si>
    <t>Прикрепленное население</t>
  </si>
  <si>
    <t>Консульт. Помощь</t>
  </si>
  <si>
    <t>ГОБУЗ "ГП № 1"</t>
  </si>
  <si>
    <t>ГОБУЗ "ГП № 2"</t>
  </si>
  <si>
    <t>ГОБУЗ "ДП № 1"</t>
  </si>
  <si>
    <t>ФГБУЗ "ММЦ" ФМБА</t>
  </si>
  <si>
    <t xml:space="preserve">ЧУЗ "ПК  РЖД" г. Мурманск 
</t>
  </si>
  <si>
    <t xml:space="preserve">ЧУЗ "ПК  РЖД" г. Кандалакша
</t>
  </si>
  <si>
    <t xml:space="preserve">ФГКУ "1469 ВМКГ" </t>
  </si>
  <si>
    <t>амбулаторный диализ</t>
  </si>
  <si>
    <t>ЦАОП</t>
  </si>
  <si>
    <t>Неприкрепленное население</t>
  </si>
  <si>
    <t xml:space="preserve"> иные </t>
  </si>
  <si>
    <t>План  2022 г</t>
  </si>
  <si>
    <t>Объемы   стоматологической медицинской  помощи   на  2022 год   в разрезе медицинских организаций</t>
  </si>
  <si>
    <t>Центры здоровья, ЦОЗ, диабет. центр</t>
  </si>
  <si>
    <t>ООО "ЦИЭР "ЭмбриЛайф"</t>
  </si>
  <si>
    <t>ООО СГК " Изовела"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</si>
</sst>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Cambria"/>
      <family val="1"/>
      <charset val="204"/>
    </font>
    <font>
      <sz val="12"/>
      <color indexed="8"/>
      <name val="Cambria"/>
      <family val="1"/>
      <charset val="204"/>
    </font>
    <font>
      <sz val="14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sz val="13"/>
      <color indexed="8"/>
      <name val="Cambria"/>
      <family val="1"/>
      <charset val="204"/>
    </font>
    <font>
      <sz val="8"/>
      <color indexed="8"/>
      <name val="Cambria"/>
      <family val="1"/>
      <charset val="204"/>
    </font>
    <font>
      <b/>
      <sz val="11"/>
      <color indexed="8"/>
      <name val="Cambria"/>
      <family val="1"/>
      <charset val="204"/>
    </font>
    <font>
      <b/>
      <sz val="14"/>
      <color indexed="8"/>
      <name val="Cambria"/>
      <family val="1"/>
      <charset val="204"/>
    </font>
    <font>
      <sz val="11"/>
      <color theme="0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mbria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color indexed="8"/>
      <name val="Cambria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8" fillId="0" borderId="0"/>
  </cellStyleXfs>
  <cellXfs count="5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1" fillId="0" borderId="0" xfId="0" applyNumberFormat="1" applyFont="1"/>
    <xf numFmtId="0" fontId="6" fillId="0" borderId="0" xfId="0" applyFont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/>
    <xf numFmtId="3" fontId="1" fillId="2" borderId="0" xfId="0" applyNumberFormat="1" applyFont="1" applyFill="1"/>
    <xf numFmtId="0" fontId="1" fillId="0" borderId="0" xfId="0" applyFont="1" applyFill="1"/>
    <xf numFmtId="3" fontId="1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vertical="center"/>
    </xf>
    <xf numFmtId="0" fontId="1" fillId="0" borderId="1" xfId="0" applyFont="1" applyBorder="1"/>
    <xf numFmtId="3" fontId="1" fillId="0" borderId="1" xfId="0" applyNumberFormat="1" applyFont="1" applyFill="1" applyBorder="1"/>
    <xf numFmtId="3" fontId="1" fillId="0" borderId="1" xfId="0" applyNumberFormat="1" applyFont="1" applyBorder="1"/>
    <xf numFmtId="0" fontId="1" fillId="4" borderId="0" xfId="0" applyFont="1" applyFill="1"/>
    <xf numFmtId="3" fontId="1" fillId="6" borderId="1" xfId="0" applyNumberFormat="1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horizontal="right" vertical="center"/>
    </xf>
    <xf numFmtId="4" fontId="9" fillId="6" borderId="1" xfId="0" applyNumberFormat="1" applyFont="1" applyFill="1" applyBorder="1" applyAlignment="1">
      <alignment vertical="center"/>
    </xf>
    <xf numFmtId="3" fontId="1" fillId="6" borderId="7" xfId="0" applyNumberFormat="1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vertical="center"/>
    </xf>
    <xf numFmtId="3" fontId="1" fillId="3" borderId="1" xfId="0" applyNumberFormat="1" applyFont="1" applyFill="1" applyBorder="1"/>
    <xf numFmtId="0" fontId="1" fillId="7" borderId="1" xfId="0" applyFont="1" applyFill="1" applyBorder="1"/>
    <xf numFmtId="3" fontId="1" fillId="7" borderId="1" xfId="0" applyNumberFormat="1" applyFont="1" applyFill="1" applyBorder="1"/>
    <xf numFmtId="3" fontId="1" fillId="5" borderId="1" xfId="0" applyNumberFormat="1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vertical="center"/>
    </xf>
    <xf numFmtId="3" fontId="9" fillId="8" borderId="1" xfId="0" applyNumberFormat="1" applyFont="1" applyFill="1" applyBorder="1" applyAlignment="1">
      <alignment horizontal="right" vertical="center"/>
    </xf>
    <xf numFmtId="164" fontId="9" fillId="8" borderId="1" xfId="0" applyNumberFormat="1" applyFont="1" applyFill="1" applyBorder="1" applyAlignment="1">
      <alignment horizontal="right" vertical="center"/>
    </xf>
    <xf numFmtId="164" fontId="9" fillId="8" borderId="1" xfId="0" applyNumberFormat="1" applyFont="1" applyFill="1" applyBorder="1" applyAlignment="1">
      <alignment horizontal="center" vertical="center"/>
    </xf>
    <xf numFmtId="0" fontId="4" fillId="7" borderId="6" xfId="0" applyFont="1" applyFill="1" applyBorder="1"/>
    <xf numFmtId="3" fontId="13" fillId="6" borderId="1" xfId="0" applyNumberFormat="1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3" fontId="8" fillId="9" borderId="1" xfId="0" applyNumberFormat="1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" fontId="1" fillId="9" borderId="1" xfId="0" applyNumberFormat="1" applyFont="1" applyFill="1" applyBorder="1" applyAlignment="1">
      <alignment vertical="center"/>
    </xf>
    <xf numFmtId="0" fontId="1" fillId="11" borderId="1" xfId="0" applyFont="1" applyFill="1" applyBorder="1" applyAlignment="1">
      <alignment horizontal="center" vertical="center"/>
    </xf>
    <xf numFmtId="3" fontId="1" fillId="12" borderId="1" xfId="0" applyNumberFormat="1" applyFont="1" applyFill="1" applyBorder="1" applyAlignment="1">
      <alignment vertical="center"/>
    </xf>
    <xf numFmtId="3" fontId="1" fillId="12" borderId="7" xfId="0" applyNumberFormat="1" applyFont="1" applyFill="1" applyBorder="1" applyAlignment="1">
      <alignment vertical="center"/>
    </xf>
    <xf numFmtId="3" fontId="9" fillId="12" borderId="1" xfId="0" applyNumberFormat="1" applyFont="1" applyFill="1" applyBorder="1" applyAlignment="1">
      <alignment horizontal="right" vertical="center"/>
    </xf>
    <xf numFmtId="3" fontId="9" fillId="12" borderId="1" xfId="0" applyNumberFormat="1" applyFont="1" applyFill="1" applyBorder="1" applyAlignment="1">
      <alignment vertical="center"/>
    </xf>
    <xf numFmtId="0" fontId="2" fillId="10" borderId="1" xfId="0" applyFont="1" applyFill="1" applyBorder="1" applyAlignment="1">
      <alignment horizontal="center" vertical="center" wrapText="1"/>
    </xf>
    <xf numFmtId="3" fontId="8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3" fontId="1" fillId="10" borderId="1" xfId="0" applyNumberFormat="1" applyFont="1" applyFill="1" applyBorder="1" applyAlignment="1">
      <alignment vertical="center"/>
    </xf>
    <xf numFmtId="3" fontId="9" fillId="10" borderId="1" xfId="0" applyNumberFormat="1" applyFont="1" applyFill="1" applyBorder="1" applyAlignment="1">
      <alignment horizontal="right" vertical="center"/>
    </xf>
    <xf numFmtId="3" fontId="11" fillId="4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" fontId="15" fillId="4" borderId="11" xfId="0" applyNumberFormat="1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2" fontId="15" fillId="4" borderId="1" xfId="0" applyNumberFormat="1" applyFont="1" applyFill="1" applyBorder="1" applyAlignment="1">
      <alignment vertical="center"/>
    </xf>
    <xf numFmtId="3" fontId="15" fillId="4" borderId="35" xfId="0" applyNumberFormat="1" applyFont="1" applyFill="1" applyBorder="1" applyAlignment="1">
      <alignment vertical="center"/>
    </xf>
    <xf numFmtId="0" fontId="15" fillId="4" borderId="1" xfId="0" applyFont="1" applyFill="1" applyBorder="1"/>
    <xf numFmtId="0" fontId="15" fillId="4" borderId="35" xfId="0" applyFont="1" applyFill="1" applyBorder="1" applyAlignment="1">
      <alignment vertical="center"/>
    </xf>
    <xf numFmtId="0" fontId="15" fillId="4" borderId="23" xfId="0" applyFont="1" applyFill="1" applyBorder="1" applyAlignment="1">
      <alignment vertical="center"/>
    </xf>
    <xf numFmtId="3" fontId="20" fillId="4" borderId="40" xfId="0" applyNumberFormat="1" applyFont="1" applyFill="1" applyBorder="1"/>
    <xf numFmtId="3" fontId="20" fillId="4" borderId="39" xfId="0" applyNumberFormat="1" applyFont="1" applyFill="1" applyBorder="1"/>
    <xf numFmtId="3" fontId="20" fillId="4" borderId="32" xfId="0" applyNumberFormat="1" applyFont="1" applyFill="1" applyBorder="1"/>
    <xf numFmtId="0" fontId="15" fillId="4" borderId="0" xfId="0" applyFont="1" applyFill="1" applyBorder="1"/>
    <xf numFmtId="0" fontId="20" fillId="4" borderId="0" xfId="0" applyFont="1" applyFill="1" applyBorder="1" applyAlignment="1"/>
    <xf numFmtId="0" fontId="20" fillId="4" borderId="32" xfId="0" applyFont="1" applyFill="1" applyBorder="1" applyAlignment="1">
      <alignment horizontal="center" vertical="center"/>
    </xf>
    <xf numFmtId="0" fontId="15" fillId="4" borderId="0" xfId="0" applyFont="1" applyFill="1" applyBorder="1" applyAlignment="1"/>
    <xf numFmtId="3" fontId="15" fillId="4" borderId="23" xfId="0" applyNumberFormat="1" applyFont="1" applyFill="1" applyBorder="1" applyAlignment="1">
      <alignment vertical="center"/>
    </xf>
    <xf numFmtId="0" fontId="20" fillId="4" borderId="19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15" fillId="12" borderId="20" xfId="0" applyFont="1" applyFill="1" applyBorder="1" applyAlignment="1">
      <alignment horizontal="center" vertical="center"/>
    </xf>
    <xf numFmtId="0" fontId="18" fillId="12" borderId="50" xfId="0" applyFont="1" applyFill="1" applyBorder="1" applyAlignment="1">
      <alignment horizontal="left" vertical="center"/>
    </xf>
    <xf numFmtId="0" fontId="15" fillId="12" borderId="21" xfId="0" applyFont="1" applyFill="1" applyBorder="1" applyAlignment="1">
      <alignment horizontal="center" vertical="center"/>
    </xf>
    <xf numFmtId="0" fontId="18" fillId="12" borderId="51" xfId="0" applyFont="1" applyFill="1" applyBorder="1" applyAlignment="1">
      <alignment horizontal="left" vertical="center" wrapText="1"/>
    </xf>
    <xf numFmtId="0" fontId="18" fillId="12" borderId="51" xfId="0" applyFont="1" applyFill="1" applyBorder="1" applyAlignment="1">
      <alignment horizontal="left" vertical="center"/>
    </xf>
    <xf numFmtId="49" fontId="18" fillId="12" borderId="44" xfId="0" applyNumberFormat="1" applyFont="1" applyFill="1" applyBorder="1"/>
    <xf numFmtId="0" fontId="19" fillId="12" borderId="18" xfId="0" applyFont="1" applyFill="1" applyBorder="1"/>
    <xf numFmtId="0" fontId="16" fillId="12" borderId="41" xfId="0" applyFont="1" applyFill="1" applyBorder="1"/>
    <xf numFmtId="0" fontId="17" fillId="12" borderId="49" xfId="0" applyFont="1" applyFill="1" applyBorder="1" applyAlignment="1">
      <alignment vertical="center" wrapText="1"/>
    </xf>
    <xf numFmtId="0" fontId="17" fillId="12" borderId="48" xfId="0" applyFont="1" applyFill="1" applyBorder="1" applyAlignment="1">
      <alignment vertical="center" wrapText="1"/>
    </xf>
    <xf numFmtId="3" fontId="1" fillId="9" borderId="1" xfId="0" applyNumberFormat="1" applyFont="1" applyFill="1" applyBorder="1" applyAlignment="1">
      <alignment vertical="center"/>
    </xf>
    <xf numFmtId="164" fontId="1" fillId="9" borderId="1" xfId="0" applyNumberFormat="1" applyFont="1" applyFill="1" applyBorder="1" applyAlignment="1">
      <alignment vertical="center"/>
    </xf>
    <xf numFmtId="3" fontId="1" fillId="4" borderId="7" xfId="0" applyNumberFormat="1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/>
    </xf>
    <xf numFmtId="0" fontId="4" fillId="11" borderId="1" xfId="0" applyFont="1" applyFill="1" applyBorder="1"/>
    <xf numFmtId="0" fontId="15" fillId="12" borderId="45" xfId="0" applyFont="1" applyFill="1" applyBorder="1" applyAlignment="1">
      <alignment vertical="center" wrapText="1"/>
    </xf>
    <xf numFmtId="3" fontId="9" fillId="7" borderId="7" xfId="0" applyNumberFormat="1" applyFont="1" applyFill="1" applyBorder="1"/>
    <xf numFmtId="0" fontId="9" fillId="0" borderId="0" xfId="0" applyFont="1"/>
    <xf numFmtId="0" fontId="0" fillId="0" borderId="0" xfId="0" applyAlignment="1">
      <alignment wrapText="1"/>
    </xf>
    <xf numFmtId="0" fontId="22" fillId="0" borderId="1" xfId="0" applyFont="1" applyBorder="1"/>
    <xf numFmtId="0" fontId="22" fillId="0" borderId="0" xfId="0" applyFont="1"/>
    <xf numFmtId="0" fontId="15" fillId="4" borderId="1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8" xfId="0" applyFont="1" applyFill="1" applyBorder="1" applyAlignment="1">
      <alignment horizontal="left" vertical="center"/>
    </xf>
    <xf numFmtId="0" fontId="15" fillId="4" borderId="21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left" vertical="center" wrapText="1"/>
    </xf>
    <xf numFmtId="49" fontId="18" fillId="4" borderId="27" xfId="0" applyNumberFormat="1" applyFont="1" applyFill="1" applyBorder="1"/>
    <xf numFmtId="0" fontId="22" fillId="4" borderId="1" xfId="0" applyFont="1" applyFill="1" applyBorder="1"/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18" xfId="0" applyFont="1" applyBorder="1"/>
    <xf numFmtId="0" fontId="23" fillId="0" borderId="39" xfId="0" applyFont="1" applyBorder="1"/>
    <xf numFmtId="0" fontId="23" fillId="0" borderId="41" xfId="0" applyFont="1" applyBorder="1"/>
    <xf numFmtId="0" fontId="25" fillId="0" borderId="1" xfId="0" applyFont="1" applyBorder="1" applyAlignment="1">
      <alignment vertical="center"/>
    </xf>
    <xf numFmtId="0" fontId="1" fillId="9" borderId="2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/>
    </xf>
    <xf numFmtId="1" fontId="22" fillId="0" borderId="1" xfId="0" applyNumberFormat="1" applyFont="1" applyBorder="1"/>
    <xf numFmtId="1" fontId="22" fillId="0" borderId="51" xfId="0" applyNumberFormat="1" applyFont="1" applyBorder="1"/>
    <xf numFmtId="0" fontId="15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left" vertical="center"/>
    </xf>
    <xf numFmtId="3" fontId="1" fillId="13" borderId="1" xfId="0" applyNumberFormat="1" applyFont="1" applyFill="1" applyBorder="1" applyAlignment="1">
      <alignment vertical="center"/>
    </xf>
    <xf numFmtId="3" fontId="1" fillId="13" borderId="7" xfId="0" applyNumberFormat="1" applyFont="1" applyFill="1" applyBorder="1" applyAlignment="1">
      <alignment vertical="center"/>
    </xf>
    <xf numFmtId="0" fontId="16" fillId="12" borderId="32" xfId="0" applyFont="1" applyFill="1" applyBorder="1" applyAlignment="1">
      <alignment horizontal="center" vertical="center" wrapText="1"/>
    </xf>
    <xf numFmtId="3" fontId="15" fillId="4" borderId="43" xfId="0" applyNumberFormat="1" applyFont="1" applyFill="1" applyBorder="1" applyAlignment="1">
      <alignment vertical="center"/>
    </xf>
    <xf numFmtId="3" fontId="15" fillId="4" borderId="6" xfId="0" applyNumberFormat="1" applyFont="1" applyFill="1" applyBorder="1" applyAlignment="1">
      <alignment vertical="center"/>
    </xf>
    <xf numFmtId="3" fontId="15" fillId="4" borderId="52" xfId="0" applyNumberFormat="1" applyFont="1" applyFill="1" applyBorder="1" applyAlignment="1">
      <alignment vertical="center"/>
    </xf>
    <xf numFmtId="3" fontId="20" fillId="4" borderId="36" xfId="0" applyNumberFormat="1" applyFont="1" applyFill="1" applyBorder="1"/>
    <xf numFmtId="0" fontId="15" fillId="12" borderId="30" xfId="0" applyFont="1" applyFill="1" applyBorder="1" applyAlignment="1">
      <alignment vertical="center" wrapText="1"/>
    </xf>
    <xf numFmtId="0" fontId="15" fillId="12" borderId="48" xfId="0" applyFont="1" applyFill="1" applyBorder="1" applyAlignment="1">
      <alignment horizontal="center" vertical="center" wrapText="1"/>
    </xf>
    <xf numFmtId="0" fontId="15" fillId="12" borderId="56" xfId="0" applyFont="1" applyFill="1" applyBorder="1" applyAlignment="1">
      <alignment horizontal="center" vertical="center"/>
    </xf>
    <xf numFmtId="49" fontId="18" fillId="12" borderId="57" xfId="0" applyNumberFormat="1" applyFont="1" applyFill="1" applyBorder="1"/>
    <xf numFmtId="1" fontId="15" fillId="4" borderId="12" xfId="0" applyNumberFormat="1" applyFont="1" applyFill="1" applyBorder="1" applyAlignment="1">
      <alignment vertical="center"/>
    </xf>
    <xf numFmtId="3" fontId="15" fillId="4" borderId="3" xfId="0" applyNumberFormat="1" applyFont="1" applyFill="1" applyBorder="1" applyAlignment="1">
      <alignment vertical="center"/>
    </xf>
    <xf numFmtId="0" fontId="27" fillId="4" borderId="1" xfId="0" applyFont="1" applyFill="1" applyBorder="1" applyAlignment="1">
      <alignment vertical="center"/>
    </xf>
    <xf numFmtId="0" fontId="28" fillId="4" borderId="10" xfId="0" applyFont="1" applyFill="1" applyBorder="1" applyAlignment="1">
      <alignment vertical="center"/>
    </xf>
    <xf numFmtId="0" fontId="28" fillId="4" borderId="11" xfId="0" applyFont="1" applyFill="1" applyBorder="1" applyAlignment="1">
      <alignment vertical="center"/>
    </xf>
    <xf numFmtId="0" fontId="28" fillId="4" borderId="7" xfId="0" applyFont="1" applyFill="1" applyBorder="1" applyAlignment="1">
      <alignment vertical="center"/>
    </xf>
    <xf numFmtId="0" fontId="28" fillId="4" borderId="1" xfId="0" applyFont="1" applyFill="1" applyBorder="1" applyAlignment="1">
      <alignment vertical="center"/>
    </xf>
    <xf numFmtId="0" fontId="28" fillId="4" borderId="7" xfId="0" applyFont="1" applyFill="1" applyBorder="1"/>
    <xf numFmtId="0" fontId="28" fillId="4" borderId="1" xfId="0" applyFont="1" applyFill="1" applyBorder="1"/>
    <xf numFmtId="165" fontId="1" fillId="4" borderId="0" xfId="0" applyNumberFormat="1" applyFont="1" applyFill="1" applyAlignment="1">
      <alignment vertical="center"/>
    </xf>
    <xf numFmtId="3" fontId="15" fillId="4" borderId="9" xfId="0" applyNumberFormat="1" applyFont="1" applyFill="1" applyBorder="1" applyAlignment="1">
      <alignment vertical="center"/>
    </xf>
    <xf numFmtId="3" fontId="15" fillId="4" borderId="27" xfId="0" applyNumberFormat="1" applyFont="1" applyFill="1" applyBorder="1" applyAlignment="1">
      <alignment vertical="center"/>
    </xf>
    <xf numFmtId="0" fontId="15" fillId="4" borderId="27" xfId="0" applyFont="1" applyFill="1" applyBorder="1" applyAlignment="1">
      <alignment vertical="center"/>
    </xf>
    <xf numFmtId="3" fontId="20" fillId="4" borderId="38" xfId="0" applyNumberFormat="1" applyFont="1" applyFill="1" applyBorder="1"/>
    <xf numFmtId="0" fontId="9" fillId="4" borderId="40" xfId="0" applyFont="1" applyFill="1" applyBorder="1" applyAlignment="1">
      <alignment vertical="center"/>
    </xf>
    <xf numFmtId="164" fontId="15" fillId="12" borderId="43" xfId="0" applyNumberFormat="1" applyFont="1" applyFill="1" applyBorder="1" applyAlignment="1">
      <alignment vertical="center"/>
    </xf>
    <xf numFmtId="164" fontId="15" fillId="12" borderId="35" xfId="0" applyNumberFormat="1" applyFont="1" applyFill="1" applyBorder="1" applyAlignment="1">
      <alignment vertical="center"/>
    </xf>
    <xf numFmtId="164" fontId="20" fillId="12" borderId="32" xfId="0" applyNumberFormat="1" applyFont="1" applyFill="1" applyBorder="1" applyAlignment="1">
      <alignment vertical="center"/>
    </xf>
    <xf numFmtId="2" fontId="15" fillId="12" borderId="8" xfId="0" applyNumberFormat="1" applyFont="1" applyFill="1" applyBorder="1" applyAlignment="1">
      <alignment vertical="center"/>
    </xf>
    <xf numFmtId="2" fontId="15" fillId="12" borderId="6" xfId="0" applyNumberFormat="1" applyFont="1" applyFill="1" applyBorder="1" applyAlignment="1">
      <alignment vertical="center"/>
    </xf>
    <xf numFmtId="2" fontId="15" fillId="12" borderId="51" xfId="0" applyNumberFormat="1" applyFont="1" applyFill="1" applyBorder="1" applyAlignment="1">
      <alignment vertical="center"/>
    </xf>
    <xf numFmtId="164" fontId="20" fillId="12" borderId="19" xfId="0" applyNumberFormat="1" applyFont="1" applyFill="1" applyBorder="1"/>
    <xf numFmtId="0" fontId="15" fillId="4" borderId="6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20" fillId="4" borderId="19" xfId="0" applyFont="1" applyFill="1" applyBorder="1"/>
    <xf numFmtId="165" fontId="1" fillId="4" borderId="35" xfId="0" applyNumberFormat="1" applyFont="1" applyFill="1" applyBorder="1" applyAlignment="1">
      <alignment vertical="center"/>
    </xf>
    <xf numFmtId="0" fontId="1" fillId="4" borderId="37" xfId="0" applyFont="1" applyFill="1" applyBorder="1" applyAlignment="1">
      <alignment vertical="center"/>
    </xf>
    <xf numFmtId="165" fontId="1" fillId="4" borderId="68" xfId="0" applyNumberFormat="1" applyFont="1" applyFill="1" applyBorder="1" applyAlignment="1">
      <alignment vertical="center"/>
    </xf>
    <xf numFmtId="165" fontId="21" fillId="4" borderId="32" xfId="0" applyNumberFormat="1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165" fontId="1" fillId="12" borderId="10" xfId="0" applyNumberFormat="1" applyFont="1" applyFill="1" applyBorder="1" applyAlignment="1">
      <alignment vertical="center"/>
    </xf>
    <xf numFmtId="165" fontId="21" fillId="12" borderId="32" xfId="0" applyNumberFormat="1" applyFont="1" applyFill="1" applyBorder="1" applyAlignment="1">
      <alignment vertical="center"/>
    </xf>
    <xf numFmtId="0" fontId="18" fillId="4" borderId="21" xfId="0" applyFont="1" applyFill="1" applyBorder="1" applyAlignment="1">
      <alignment vertical="center"/>
    </xf>
    <xf numFmtId="1" fontId="18" fillId="4" borderId="51" xfId="0" applyNumberFormat="1" applyFont="1" applyFill="1" applyBorder="1" applyAlignment="1">
      <alignment vertical="center"/>
    </xf>
    <xf numFmtId="0" fontId="18" fillId="4" borderId="20" xfId="0" applyFont="1" applyFill="1" applyBorder="1" applyAlignment="1">
      <alignment vertical="center"/>
    </xf>
    <xf numFmtId="0" fontId="18" fillId="4" borderId="50" xfId="0" applyFont="1" applyFill="1" applyBorder="1" applyAlignment="1">
      <alignment vertical="center"/>
    </xf>
    <xf numFmtId="0" fontId="18" fillId="4" borderId="51" xfId="0" applyFont="1" applyFill="1" applyBorder="1" applyAlignment="1">
      <alignment vertical="center"/>
    </xf>
    <xf numFmtId="0" fontId="30" fillId="4" borderId="21" xfId="0" applyFont="1" applyFill="1" applyBorder="1" applyAlignment="1">
      <alignment vertical="center"/>
    </xf>
    <xf numFmtId="0" fontId="30" fillId="4" borderId="51" xfId="0" applyFont="1" applyFill="1" applyBorder="1" applyAlignment="1">
      <alignment vertical="center"/>
    </xf>
    <xf numFmtId="0" fontId="25" fillId="4" borderId="21" xfId="0" applyFont="1" applyFill="1" applyBorder="1" applyAlignment="1">
      <alignment vertical="center"/>
    </xf>
    <xf numFmtId="0" fontId="25" fillId="4" borderId="51" xfId="0" applyFont="1" applyFill="1" applyBorder="1" applyAlignment="1">
      <alignment vertical="center"/>
    </xf>
    <xf numFmtId="3" fontId="20" fillId="4" borderId="41" xfId="0" applyNumberFormat="1" applyFont="1" applyFill="1" applyBorder="1"/>
    <xf numFmtId="1" fontId="15" fillId="4" borderId="50" xfId="0" applyNumberFormat="1" applyFont="1" applyFill="1" applyBorder="1" applyAlignment="1">
      <alignment vertical="center"/>
    </xf>
    <xf numFmtId="0" fontId="20" fillId="4" borderId="40" xfId="0" applyFont="1" applyFill="1" applyBorder="1"/>
    <xf numFmtId="3" fontId="20" fillId="4" borderId="32" xfId="0" applyNumberFormat="1" applyFont="1" applyFill="1" applyBorder="1" applyAlignment="1">
      <alignment vertical="center"/>
    </xf>
    <xf numFmtId="3" fontId="15" fillId="4" borderId="8" xfId="0" applyNumberFormat="1" applyFont="1" applyFill="1" applyBorder="1" applyAlignment="1">
      <alignment vertical="center"/>
    </xf>
    <xf numFmtId="0" fontId="15" fillId="4" borderId="11" xfId="0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16" fillId="12" borderId="28" xfId="0" applyFont="1" applyFill="1" applyBorder="1" applyAlignment="1">
      <alignment horizontal="center" vertical="center" wrapText="1"/>
    </xf>
    <xf numFmtId="0" fontId="16" fillId="12" borderId="65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19" fillId="12" borderId="48" xfId="0" applyFont="1" applyFill="1" applyBorder="1" applyAlignment="1">
      <alignment horizontal="center" vertical="center" wrapText="1"/>
    </xf>
    <xf numFmtId="3" fontId="15" fillId="4" borderId="17" xfId="0" applyNumberFormat="1" applyFont="1" applyFill="1" applyBorder="1" applyAlignment="1">
      <alignment vertical="center"/>
    </xf>
    <xf numFmtId="2" fontId="15" fillId="12" borderId="10" xfId="0" applyNumberFormat="1" applyFont="1" applyFill="1" applyBorder="1" applyAlignment="1">
      <alignment vertical="center"/>
    </xf>
    <xf numFmtId="2" fontId="15" fillId="12" borderId="7" xfId="0" applyNumberFormat="1" applyFont="1" applyFill="1" applyBorder="1" applyAlignment="1">
      <alignment vertical="center"/>
    </xf>
    <xf numFmtId="2" fontId="15" fillId="12" borderId="71" xfId="0" applyNumberFormat="1" applyFont="1" applyFill="1" applyBorder="1" applyAlignment="1">
      <alignment vertical="center"/>
    </xf>
    <xf numFmtId="164" fontId="20" fillId="12" borderId="38" xfId="0" applyNumberFormat="1" applyFont="1" applyFill="1" applyBorder="1"/>
    <xf numFmtId="3" fontId="20" fillId="16" borderId="18" xfId="0" applyNumberFormat="1" applyFont="1" applyFill="1" applyBorder="1"/>
    <xf numFmtId="0" fontId="30" fillId="4" borderId="16" xfId="0" applyFont="1" applyFill="1" applyBorder="1" applyAlignment="1">
      <alignment vertical="center"/>
    </xf>
    <xf numFmtId="164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Fill="1" applyAlignment="1">
      <alignment vertical="center"/>
    </xf>
    <xf numFmtId="3" fontId="1" fillId="17" borderId="0" xfId="0" applyNumberFormat="1" applyFont="1" applyFill="1" applyAlignment="1">
      <alignment vertical="center"/>
    </xf>
    <xf numFmtId="3" fontId="9" fillId="9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/>
    </xf>
    <xf numFmtId="0" fontId="4" fillId="7" borderId="27" xfId="0" applyFont="1" applyFill="1" applyBorder="1"/>
    <xf numFmtId="0" fontId="2" fillId="9" borderId="12" xfId="0" applyFont="1" applyFill="1" applyBorder="1" applyAlignment="1">
      <alignment horizontal="center" vertical="center" wrapText="1"/>
    </xf>
    <xf numFmtId="3" fontId="1" fillId="14" borderId="1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Alignment="1">
      <alignment vertical="center"/>
    </xf>
    <xf numFmtId="0" fontId="2" fillId="9" borderId="2" xfId="0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1" fillId="0" borderId="0" xfId="0" applyNumberFormat="1" applyFont="1"/>
    <xf numFmtId="3" fontId="1" fillId="6" borderId="1" xfId="0" applyNumberFormat="1" applyFont="1" applyFill="1" applyBorder="1"/>
    <xf numFmtId="3" fontId="1" fillId="4" borderId="1" xfId="0" applyNumberFormat="1" applyFont="1" applyFill="1" applyBorder="1"/>
    <xf numFmtId="0" fontId="22" fillId="4" borderId="1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3" fontId="22" fillId="4" borderId="1" xfId="0" applyNumberFormat="1" applyFont="1" applyFill="1" applyBorder="1" applyAlignment="1">
      <alignment vertical="center"/>
    </xf>
    <xf numFmtId="3" fontId="22" fillId="4" borderId="6" xfId="0" applyNumberFormat="1" applyFont="1" applyFill="1" applyBorder="1" applyAlignment="1">
      <alignment vertical="center"/>
    </xf>
    <xf numFmtId="2" fontId="22" fillId="12" borderId="7" xfId="0" applyNumberFormat="1" applyFont="1" applyFill="1" applyBorder="1" applyAlignment="1">
      <alignment vertical="center"/>
    </xf>
    <xf numFmtId="3" fontId="22" fillId="4" borderId="8" xfId="0" applyNumberFormat="1" applyFont="1" applyFill="1" applyBorder="1" applyAlignment="1">
      <alignment vertical="center"/>
    </xf>
    <xf numFmtId="0" fontId="20" fillId="4" borderId="32" xfId="0" applyFont="1" applyFill="1" applyBorder="1" applyAlignment="1">
      <alignment horizontal="center"/>
    </xf>
    <xf numFmtId="0" fontId="22" fillId="4" borderId="69" xfId="0" applyFont="1" applyFill="1" applyBorder="1" applyAlignment="1">
      <alignment vertical="center"/>
    </xf>
    <xf numFmtId="0" fontId="22" fillId="4" borderId="70" xfId="0" applyFont="1" applyFill="1" applyBorder="1" applyAlignment="1">
      <alignment vertical="center"/>
    </xf>
    <xf numFmtId="0" fontId="22" fillId="4" borderId="0" xfId="0" applyFont="1" applyFill="1" applyBorder="1" applyAlignment="1">
      <alignment vertical="center"/>
    </xf>
    <xf numFmtId="164" fontId="22" fillId="12" borderId="42" xfId="0" applyNumberFormat="1" applyFont="1" applyFill="1" applyBorder="1" applyAlignment="1">
      <alignment vertical="center"/>
    </xf>
    <xf numFmtId="0" fontId="25" fillId="4" borderId="16" xfId="0" applyFont="1" applyFill="1" applyBorder="1" applyAlignment="1">
      <alignment vertical="center"/>
    </xf>
    <xf numFmtId="0" fontId="25" fillId="4" borderId="29" xfId="0" applyFont="1" applyFill="1" applyBorder="1" applyAlignment="1">
      <alignment vertical="center"/>
    </xf>
    <xf numFmtId="165" fontId="32" fillId="12" borderId="71" xfId="0" applyNumberFormat="1" applyFont="1" applyFill="1" applyBorder="1" applyAlignment="1">
      <alignment vertical="center"/>
    </xf>
    <xf numFmtId="0" fontId="22" fillId="4" borderId="71" xfId="0" applyFont="1" applyFill="1" applyBorder="1" applyAlignment="1">
      <alignment vertical="center"/>
    </xf>
    <xf numFmtId="2" fontId="22" fillId="4" borderId="12" xfId="0" applyNumberFormat="1" applyFont="1" applyFill="1" applyBorder="1" applyAlignment="1">
      <alignment vertical="center"/>
    </xf>
    <xf numFmtId="1" fontId="22" fillId="4" borderId="2" xfId="0" applyNumberFormat="1" applyFont="1" applyFill="1" applyBorder="1" applyAlignment="1">
      <alignment vertical="center"/>
    </xf>
    <xf numFmtId="1" fontId="22" fillId="4" borderId="12" xfId="0" applyNumberFormat="1" applyFont="1" applyFill="1" applyBorder="1" applyAlignment="1">
      <alignment vertical="center"/>
    </xf>
    <xf numFmtId="2" fontId="22" fillId="12" borderId="51" xfId="0" applyNumberFormat="1" applyFont="1" applyFill="1" applyBorder="1" applyAlignment="1">
      <alignment vertical="center"/>
    </xf>
    <xf numFmtId="0" fontId="25" fillId="12" borderId="51" xfId="0" applyFont="1" applyFill="1" applyBorder="1" applyAlignment="1">
      <alignment horizontal="left" vertical="center"/>
    </xf>
    <xf numFmtId="0" fontId="2" fillId="9" borderId="3" xfId="0" applyFont="1" applyFill="1" applyBorder="1" applyAlignment="1">
      <alignment horizontal="center" vertical="center" wrapText="1"/>
    </xf>
    <xf numFmtId="3" fontId="1" fillId="14" borderId="1" xfId="0" applyNumberFormat="1" applyFont="1" applyFill="1" applyBorder="1"/>
    <xf numFmtId="0" fontId="24" fillId="0" borderId="0" xfId="0" applyFont="1" applyBorder="1" applyAlignment="1"/>
    <xf numFmtId="0" fontId="24" fillId="0" borderId="0" xfId="0" applyFont="1"/>
    <xf numFmtId="0" fontId="33" fillId="4" borderId="36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vertical="center" wrapText="1"/>
    </xf>
    <xf numFmtId="0" fontId="22" fillId="4" borderId="38" xfId="0" applyFont="1" applyFill="1" applyBorder="1"/>
    <xf numFmtId="0" fontId="24" fillId="4" borderId="39" xfId="0" applyFont="1" applyFill="1" applyBorder="1" applyAlignment="1">
      <alignment horizontal="center" vertical="center" wrapText="1"/>
    </xf>
    <xf numFmtId="0" fontId="24" fillId="4" borderId="38" xfId="0" applyFont="1" applyFill="1" applyBorder="1" applyAlignment="1">
      <alignment horizontal="center" vertical="center" wrapText="1"/>
    </xf>
    <xf numFmtId="0" fontId="24" fillId="4" borderId="40" xfId="0" applyFont="1" applyFill="1" applyBorder="1" applyAlignment="1">
      <alignment horizontal="center" vertical="center"/>
    </xf>
    <xf numFmtId="0" fontId="24" fillId="4" borderId="39" xfId="0" applyFont="1" applyFill="1" applyBorder="1" applyAlignment="1">
      <alignment horizontal="center" vertical="center"/>
    </xf>
    <xf numFmtId="0" fontId="24" fillId="9" borderId="66" xfId="0" applyFont="1" applyFill="1" applyBorder="1" applyAlignment="1">
      <alignment horizontal="center" vertical="center"/>
    </xf>
    <xf numFmtId="0" fontId="24" fillId="4" borderId="32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left" vertical="center"/>
    </xf>
    <xf numFmtId="0" fontId="22" fillId="4" borderId="8" xfId="0" applyFont="1" applyFill="1" applyBorder="1"/>
    <xf numFmtId="0" fontId="22" fillId="4" borderId="11" xfId="0" applyFont="1" applyFill="1" applyBorder="1"/>
    <xf numFmtId="0" fontId="22" fillId="4" borderId="9" xfId="0" applyFont="1" applyFill="1" applyBorder="1"/>
    <xf numFmtId="3" fontId="22" fillId="4" borderId="10" xfId="0" applyNumberFormat="1" applyFont="1" applyFill="1" applyBorder="1"/>
    <xf numFmtId="3" fontId="23" fillId="15" borderId="9" xfId="0" applyNumberFormat="1" applyFont="1" applyFill="1" applyBorder="1"/>
    <xf numFmtId="3" fontId="22" fillId="9" borderId="11" xfId="0" applyNumberFormat="1" applyFont="1" applyFill="1" applyBorder="1"/>
    <xf numFmtId="3" fontId="22" fillId="9" borderId="9" xfId="0" applyNumberFormat="1" applyFont="1" applyFill="1" applyBorder="1"/>
    <xf numFmtId="3" fontId="22" fillId="4" borderId="11" xfId="0" applyNumberFormat="1" applyFont="1" applyFill="1" applyBorder="1"/>
    <xf numFmtId="0" fontId="27" fillId="4" borderId="58" xfId="0" applyFont="1" applyFill="1" applyBorder="1"/>
    <xf numFmtId="3" fontId="27" fillId="4" borderId="0" xfId="0" applyNumberFormat="1" applyFont="1" applyFill="1" applyBorder="1"/>
    <xf numFmtId="0" fontId="22" fillId="4" borderId="0" xfId="0" applyFont="1" applyFill="1"/>
    <xf numFmtId="0" fontId="19" fillId="13" borderId="21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left" vertical="center"/>
    </xf>
    <xf numFmtId="0" fontId="22" fillId="13" borderId="6" xfId="0" applyFont="1" applyFill="1" applyBorder="1"/>
    <xf numFmtId="0" fontId="22" fillId="13" borderId="1" xfId="0" applyFont="1" applyFill="1" applyBorder="1"/>
    <xf numFmtId="0" fontId="22" fillId="13" borderId="27" xfId="0" applyFont="1" applyFill="1" applyBorder="1"/>
    <xf numFmtId="3" fontId="22" fillId="13" borderId="7" xfId="0" applyNumberFormat="1" applyFont="1" applyFill="1" applyBorder="1"/>
    <xf numFmtId="3" fontId="23" fillId="13" borderId="9" xfId="0" applyNumberFormat="1" applyFont="1" applyFill="1" applyBorder="1"/>
    <xf numFmtId="3" fontId="22" fillId="13" borderId="1" xfId="0" applyNumberFormat="1" applyFont="1" applyFill="1" applyBorder="1"/>
    <xf numFmtId="3" fontId="22" fillId="13" borderId="27" xfId="0" applyNumberFormat="1" applyFont="1" applyFill="1" applyBorder="1"/>
    <xf numFmtId="3" fontId="22" fillId="13" borderId="11" xfId="0" applyNumberFormat="1" applyFont="1" applyFill="1" applyBorder="1"/>
    <xf numFmtId="0" fontId="27" fillId="13" borderId="44" xfId="0" applyFont="1" applyFill="1" applyBorder="1"/>
    <xf numFmtId="3" fontId="27" fillId="13" borderId="0" xfId="0" applyNumberFormat="1" applyFont="1" applyFill="1" applyBorder="1"/>
    <xf numFmtId="165" fontId="22" fillId="0" borderId="0" xfId="0" applyNumberFormat="1" applyFont="1"/>
    <xf numFmtId="2" fontId="22" fillId="0" borderId="0" xfId="0" applyNumberFormat="1" applyFont="1"/>
    <xf numFmtId="0" fontId="19" fillId="4" borderId="2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22" fillId="4" borderId="6" xfId="0" applyFont="1" applyFill="1" applyBorder="1"/>
    <xf numFmtId="0" fontId="22" fillId="4" borderId="27" xfId="0" applyFont="1" applyFill="1" applyBorder="1"/>
    <xf numFmtId="3" fontId="22" fillId="4" borderId="7" xfId="0" applyNumberFormat="1" applyFont="1" applyFill="1" applyBorder="1"/>
    <xf numFmtId="3" fontId="23" fillId="4" borderId="9" xfId="0" applyNumberFormat="1" applyFont="1" applyFill="1" applyBorder="1"/>
    <xf numFmtId="3" fontId="22" fillId="9" borderId="1" xfId="0" applyNumberFormat="1" applyFont="1" applyFill="1" applyBorder="1"/>
    <xf numFmtId="3" fontId="22" fillId="9" borderId="27" xfId="0" applyNumberFormat="1" applyFont="1" applyFill="1" applyBorder="1"/>
    <xf numFmtId="0" fontId="27" fillId="4" borderId="44" xfId="0" applyFont="1" applyFill="1" applyBorder="1"/>
    <xf numFmtId="0" fontId="22" fillId="17" borderId="0" xfId="0" applyFont="1" applyFill="1"/>
    <xf numFmtId="0" fontId="22" fillId="3" borderId="0" xfId="0" applyFont="1" applyFill="1"/>
    <xf numFmtId="0" fontId="19" fillId="0" borderId="2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6" xfId="0" applyFont="1" applyFill="1" applyBorder="1"/>
    <xf numFmtId="0" fontId="22" fillId="0" borderId="27" xfId="0" applyFont="1" applyFill="1" applyBorder="1"/>
    <xf numFmtId="3" fontId="22" fillId="0" borderId="7" xfId="0" applyNumberFormat="1" applyFont="1" applyFill="1" applyBorder="1"/>
    <xf numFmtId="0" fontId="27" fillId="0" borderId="44" xfId="0" applyFont="1" applyFill="1" applyBorder="1"/>
    <xf numFmtId="0" fontId="22" fillId="4" borderId="27" xfId="0" applyFont="1" applyFill="1" applyBorder="1" applyAlignment="1">
      <alignment horizontal="right"/>
    </xf>
    <xf numFmtId="3" fontId="23" fillId="14" borderId="9" xfId="0" applyNumberFormat="1" applyFont="1" applyFill="1" applyBorder="1"/>
    <xf numFmtId="0" fontId="22" fillId="4" borderId="7" xfId="0" applyFont="1" applyFill="1" applyBorder="1"/>
    <xf numFmtId="0" fontId="22" fillId="9" borderId="1" xfId="0" applyFont="1" applyFill="1" applyBorder="1"/>
    <xf numFmtId="0" fontId="22" fillId="9" borderId="27" xfId="0" applyFont="1" applyFill="1" applyBorder="1"/>
    <xf numFmtId="0" fontId="28" fillId="4" borderId="44" xfId="0" applyFont="1" applyFill="1" applyBorder="1"/>
    <xf numFmtId="0" fontId="18" fillId="4" borderId="1" xfId="0" applyFont="1" applyFill="1" applyBorder="1" applyAlignment="1">
      <alignment horizontal="left" vertical="center"/>
    </xf>
    <xf numFmtId="0" fontId="25" fillId="4" borderId="27" xfId="0" applyFont="1" applyFill="1" applyBorder="1"/>
    <xf numFmtId="0" fontId="28" fillId="13" borderId="44" xfId="0" applyFont="1" applyFill="1" applyBorder="1"/>
    <xf numFmtId="0" fontId="19" fillId="4" borderId="56" xfId="0" applyFont="1" applyFill="1" applyBorder="1" applyAlignment="1">
      <alignment horizontal="center" vertical="center"/>
    </xf>
    <xf numFmtId="0" fontId="25" fillId="4" borderId="4" xfId="0" applyFont="1" applyFill="1" applyBorder="1"/>
    <xf numFmtId="0" fontId="22" fillId="4" borderId="2" xfId="0" applyFont="1" applyFill="1" applyBorder="1"/>
    <xf numFmtId="0" fontId="22" fillId="4" borderId="4" xfId="0" applyFont="1" applyFill="1" applyBorder="1"/>
    <xf numFmtId="3" fontId="22" fillId="4" borderId="5" xfId="0" applyNumberFormat="1" applyFont="1" applyFill="1" applyBorder="1"/>
    <xf numFmtId="3" fontId="22" fillId="9" borderId="4" xfId="0" applyNumberFormat="1" applyFont="1" applyFill="1" applyBorder="1"/>
    <xf numFmtId="0" fontId="27" fillId="4" borderId="57" xfId="0" applyFont="1" applyFill="1" applyBorder="1"/>
    <xf numFmtId="0" fontId="19" fillId="4" borderId="6" xfId="0" applyFont="1" applyFill="1" applyBorder="1" applyAlignment="1">
      <alignment horizontal="center" vertical="center"/>
    </xf>
    <xf numFmtId="3" fontId="23" fillId="4" borderId="0" xfId="0" applyNumberFormat="1" applyFont="1" applyFill="1" applyBorder="1"/>
    <xf numFmtId="3" fontId="22" fillId="4" borderId="1" xfId="0" applyNumberFormat="1" applyFont="1" applyFill="1" applyBorder="1"/>
    <xf numFmtId="0" fontId="28" fillId="4" borderId="2" xfId="0" applyFont="1" applyFill="1" applyBorder="1"/>
    <xf numFmtId="0" fontId="19" fillId="4" borderId="0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left" vertical="center"/>
    </xf>
    <xf numFmtId="0" fontId="25" fillId="4" borderId="2" xfId="0" applyFont="1" applyFill="1" applyBorder="1"/>
    <xf numFmtId="3" fontId="22" fillId="4" borderId="2" xfId="0" applyNumberFormat="1" applyFont="1" applyFill="1" applyBorder="1"/>
    <xf numFmtId="3" fontId="23" fillId="4" borderId="3" xfId="0" applyNumberFormat="1" applyFont="1" applyFill="1" applyBorder="1"/>
    <xf numFmtId="3" fontId="22" fillId="4" borderId="12" xfId="0" applyNumberFormat="1" applyFont="1" applyFill="1" applyBorder="1"/>
    <xf numFmtId="0" fontId="30" fillId="0" borderId="2" xfId="0" applyFont="1" applyBorder="1" applyAlignment="1">
      <alignment wrapText="1"/>
    </xf>
    <xf numFmtId="0" fontId="23" fillId="4" borderId="0" xfId="0" applyFont="1" applyFill="1" applyBorder="1"/>
    <xf numFmtId="0" fontId="22" fillId="14" borderId="0" xfId="0" applyFont="1" applyFill="1"/>
    <xf numFmtId="0" fontId="22" fillId="15" borderId="0" xfId="0" applyFont="1" applyFill="1"/>
    <xf numFmtId="0" fontId="22" fillId="13" borderId="11" xfId="0" applyFont="1" applyFill="1" applyBorder="1"/>
    <xf numFmtId="0" fontId="34" fillId="4" borderId="0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/>
    </xf>
    <xf numFmtId="0" fontId="22" fillId="4" borderId="3" xfId="0" applyFont="1" applyFill="1" applyBorder="1" applyAlignment="1">
      <alignment vertical="center"/>
    </xf>
    <xf numFmtId="0" fontId="30" fillId="13" borderId="21" xfId="0" applyFont="1" applyFill="1" applyBorder="1" applyAlignment="1">
      <alignment vertical="center"/>
    </xf>
    <xf numFmtId="0" fontId="15" fillId="12" borderId="26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vertical="center"/>
    </xf>
    <xf numFmtId="1" fontId="30" fillId="4" borderId="6" xfId="0" applyNumberFormat="1" applyFont="1" applyFill="1" applyBorder="1" applyAlignment="1">
      <alignment vertical="center"/>
    </xf>
    <xf numFmtId="0" fontId="30" fillId="13" borderId="6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1" fontId="30" fillId="13" borderId="6" xfId="0" applyNumberFormat="1" applyFont="1" applyFill="1" applyBorder="1" applyAlignment="1">
      <alignment vertical="center"/>
    </xf>
    <xf numFmtId="0" fontId="30" fillId="4" borderId="17" xfId="0" applyFont="1" applyFill="1" applyBorder="1" applyAlignment="1">
      <alignment vertical="center"/>
    </xf>
    <xf numFmtId="3" fontId="20" fillId="16" borderId="19" xfId="0" applyNumberFormat="1" applyFont="1" applyFill="1" applyBorder="1"/>
    <xf numFmtId="0" fontId="17" fillId="12" borderId="65" xfId="0" applyFont="1" applyFill="1" applyBorder="1" applyAlignment="1">
      <alignment vertical="center" wrapText="1"/>
    </xf>
    <xf numFmtId="1" fontId="15" fillId="4" borderId="10" xfId="0" applyNumberFormat="1" applyFont="1" applyFill="1" applyBorder="1" applyAlignment="1">
      <alignment vertical="center"/>
    </xf>
    <xf numFmtId="0" fontId="18" fillId="4" borderId="1" xfId="0" applyFont="1" applyFill="1" applyBorder="1" applyAlignment="1">
      <alignment vertical="center"/>
    </xf>
    <xf numFmtId="1" fontId="30" fillId="4" borderId="1" xfId="0" applyNumberFormat="1" applyFont="1" applyFill="1" applyBorder="1" applyAlignment="1">
      <alignment vertical="center"/>
    </xf>
    <xf numFmtId="165" fontId="30" fillId="4" borderId="1" xfId="0" applyNumberFormat="1" applyFont="1" applyFill="1" applyBorder="1" applyAlignment="1">
      <alignment vertical="center"/>
    </xf>
    <xf numFmtId="1" fontId="30" fillId="4" borderId="2" xfId="0" applyNumberFormat="1" applyFont="1" applyFill="1" applyBorder="1" applyAlignment="1">
      <alignment vertical="center"/>
    </xf>
    <xf numFmtId="165" fontId="30" fillId="4" borderId="2" xfId="0" applyNumberFormat="1" applyFont="1" applyFill="1" applyBorder="1" applyAlignment="1">
      <alignment vertical="center"/>
    </xf>
    <xf numFmtId="1" fontId="30" fillId="4" borderId="18" xfId="0" applyNumberFormat="1" applyFont="1" applyFill="1" applyBorder="1" applyAlignment="1">
      <alignment vertical="center"/>
    </xf>
    <xf numFmtId="165" fontId="30" fillId="4" borderId="41" xfId="0" applyNumberFormat="1" applyFont="1" applyFill="1" applyBorder="1" applyAlignment="1">
      <alignment vertical="center"/>
    </xf>
    <xf numFmtId="0" fontId="19" fillId="4" borderId="45" xfId="0" applyFont="1" applyFill="1" applyBorder="1" applyAlignment="1">
      <alignment horizontal="center" vertical="center"/>
    </xf>
    <xf numFmtId="0" fontId="23" fillId="4" borderId="34" xfId="0" applyFont="1" applyFill="1" applyBorder="1" applyAlignment="1">
      <alignment horizontal="right"/>
    </xf>
    <xf numFmtId="0" fontId="23" fillId="4" borderId="53" xfId="0" applyNumberFormat="1" applyFont="1" applyFill="1" applyBorder="1"/>
    <xf numFmtId="0" fontId="23" fillId="4" borderId="34" xfId="0" applyFont="1" applyFill="1" applyBorder="1"/>
    <xf numFmtId="3" fontId="23" fillId="4" borderId="73" xfId="0" applyNumberFormat="1" applyFont="1" applyFill="1" applyBorder="1"/>
    <xf numFmtId="3" fontId="23" fillId="4" borderId="53" xfId="0" applyNumberFormat="1" applyFont="1" applyFill="1" applyBorder="1"/>
    <xf numFmtId="3" fontId="23" fillId="4" borderId="34" xfId="0" applyNumberFormat="1" applyFont="1" applyFill="1" applyBorder="1"/>
    <xf numFmtId="3" fontId="23" fillId="9" borderId="34" xfId="0" applyNumberFormat="1" applyFont="1" applyFill="1" applyBorder="1"/>
    <xf numFmtId="3" fontId="22" fillId="4" borderId="24" xfId="0" applyNumberFormat="1" applyFont="1" applyFill="1" applyBorder="1"/>
    <xf numFmtId="0" fontId="19" fillId="4" borderId="1" xfId="0" applyFont="1" applyFill="1" applyBorder="1" applyAlignment="1">
      <alignment horizontal="center" vertical="center"/>
    </xf>
    <xf numFmtId="0" fontId="25" fillId="4" borderId="1" xfId="0" applyFont="1" applyFill="1" applyBorder="1"/>
    <xf numFmtId="3" fontId="23" fillId="4" borderId="1" xfId="0" applyNumberFormat="1" applyFont="1" applyFill="1" applyBorder="1"/>
    <xf numFmtId="0" fontId="30" fillId="0" borderId="1" xfId="0" applyFont="1" applyBorder="1" applyAlignment="1">
      <alignment wrapText="1"/>
    </xf>
    <xf numFmtId="0" fontId="36" fillId="0" borderId="0" xfId="0" applyNumberFormat="1" applyFont="1" applyBorder="1" applyAlignment="1">
      <alignment vertical="center"/>
    </xf>
    <xf numFmtId="3" fontId="37" fillId="0" borderId="0" xfId="0" applyNumberFormat="1" applyFont="1" applyAlignment="1">
      <alignment vertic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4" fontId="1" fillId="4" borderId="1" xfId="0" applyNumberFormat="1" applyFont="1" applyFill="1" applyBorder="1" applyAlignment="1">
      <alignment vertical="center"/>
    </xf>
    <xf numFmtId="0" fontId="0" fillId="4" borderId="0" xfId="0" applyFill="1"/>
    <xf numFmtId="0" fontId="22" fillId="4" borderId="30" xfId="0" applyFont="1" applyFill="1" applyBorder="1" applyAlignment="1">
      <alignment horizontal="center" vertical="center" wrapText="1"/>
    </xf>
    <xf numFmtId="0" fontId="22" fillId="4" borderId="48" xfId="0" applyFont="1" applyFill="1" applyBorder="1" applyAlignment="1">
      <alignment horizontal="center" vertical="center" wrapText="1"/>
    </xf>
    <xf numFmtId="0" fontId="22" fillId="4" borderId="65" xfId="0" applyFont="1" applyFill="1" applyBorder="1" applyAlignment="1">
      <alignment horizontal="center" vertical="center" wrapText="1"/>
    </xf>
    <xf numFmtId="3" fontId="22" fillId="4" borderId="50" xfId="0" applyNumberFormat="1" applyFont="1" applyFill="1" applyBorder="1"/>
    <xf numFmtId="3" fontId="22" fillId="4" borderId="20" xfId="0" applyNumberFormat="1" applyFont="1" applyFill="1" applyBorder="1"/>
    <xf numFmtId="0" fontId="22" fillId="4" borderId="20" xfId="0" applyFont="1" applyFill="1" applyBorder="1"/>
    <xf numFmtId="0" fontId="22" fillId="4" borderId="10" xfId="0" applyFont="1" applyFill="1" applyBorder="1"/>
    <xf numFmtId="0" fontId="22" fillId="4" borderId="58" xfId="0" applyFont="1" applyFill="1" applyBorder="1"/>
    <xf numFmtId="3" fontId="22" fillId="4" borderId="8" xfId="0" applyNumberFormat="1" applyFont="1" applyFill="1" applyBorder="1"/>
    <xf numFmtId="3" fontId="23" fillId="4" borderId="35" xfId="0" applyNumberFormat="1" applyFont="1" applyFill="1" applyBorder="1"/>
    <xf numFmtId="3" fontId="22" fillId="4" borderId="35" xfId="0" applyNumberFormat="1" applyFont="1" applyFill="1" applyBorder="1"/>
    <xf numFmtId="3" fontId="22" fillId="4" borderId="21" xfId="0" applyNumberFormat="1" applyFont="1" applyFill="1" applyBorder="1"/>
    <xf numFmtId="3" fontId="22" fillId="4" borderId="51" xfId="0" applyNumberFormat="1" applyFont="1" applyFill="1" applyBorder="1"/>
    <xf numFmtId="0" fontId="22" fillId="4" borderId="44" xfId="0" applyFont="1" applyFill="1" applyBorder="1"/>
    <xf numFmtId="0" fontId="22" fillId="4" borderId="35" xfId="0" applyFont="1" applyFill="1" applyBorder="1"/>
    <xf numFmtId="3" fontId="22" fillId="4" borderId="6" xfId="0" applyNumberFormat="1" applyFont="1" applyFill="1" applyBorder="1"/>
    <xf numFmtId="0" fontId="25" fillId="4" borderId="6" xfId="0" applyFont="1" applyFill="1" applyBorder="1" applyAlignment="1">
      <alignment vertical="center"/>
    </xf>
    <xf numFmtId="0" fontId="22" fillId="4" borderId="7" xfId="0" applyFont="1" applyFill="1" applyBorder="1" applyAlignment="1">
      <alignment horizontal="center"/>
    </xf>
    <xf numFmtId="0" fontId="22" fillId="4" borderId="1" xfId="0" applyFont="1" applyFill="1" applyBorder="1" applyAlignment="1"/>
    <xf numFmtId="3" fontId="22" fillId="4" borderId="44" xfId="0" applyNumberFormat="1" applyFont="1" applyFill="1" applyBorder="1"/>
    <xf numFmtId="0" fontId="12" fillId="4" borderId="6" xfId="0" applyFont="1" applyFill="1" applyBorder="1" applyAlignment="1">
      <alignment vertical="center"/>
    </xf>
    <xf numFmtId="3" fontId="23" fillId="4" borderId="68" xfId="0" applyNumberFormat="1" applyFont="1" applyFill="1" applyBorder="1"/>
    <xf numFmtId="3" fontId="22" fillId="4" borderId="16" xfId="0" applyNumberFormat="1" applyFont="1" applyFill="1" applyBorder="1"/>
    <xf numFmtId="3" fontId="22" fillId="4" borderId="71" xfId="0" applyNumberFormat="1" applyFont="1" applyFill="1" applyBorder="1"/>
    <xf numFmtId="3" fontId="22" fillId="4" borderId="29" xfId="0" applyNumberFormat="1" applyFont="1" applyFill="1" applyBorder="1"/>
    <xf numFmtId="3" fontId="22" fillId="4" borderId="17" xfId="0" applyNumberFormat="1" applyFont="1" applyFill="1" applyBorder="1"/>
    <xf numFmtId="0" fontId="22" fillId="4" borderId="3" xfId="0" applyFont="1" applyFill="1" applyBorder="1"/>
    <xf numFmtId="0" fontId="22" fillId="4" borderId="68" xfId="0" applyFont="1" applyFill="1" applyBorder="1"/>
    <xf numFmtId="3" fontId="23" fillId="4" borderId="45" xfId="0" applyNumberFormat="1" applyFont="1" applyFill="1" applyBorder="1"/>
    <xf numFmtId="3" fontId="23" fillId="4" borderId="31" xfId="0" applyNumberFormat="1" applyFont="1" applyFill="1" applyBorder="1"/>
    <xf numFmtId="3" fontId="23" fillId="4" borderId="25" xfId="0" applyNumberFormat="1" applyFont="1" applyFill="1" applyBorder="1"/>
    <xf numFmtId="3" fontId="23" fillId="4" borderId="24" xfId="0" applyNumberFormat="1" applyFont="1" applyFill="1" applyBorder="1"/>
    <xf numFmtId="0" fontId="23" fillId="4" borderId="24" xfId="0" applyFont="1" applyFill="1" applyBorder="1"/>
    <xf numFmtId="0" fontId="23" fillId="4" borderId="26" xfId="0" applyFont="1" applyFill="1" applyBorder="1"/>
    <xf numFmtId="3" fontId="0" fillId="4" borderId="0" xfId="0" applyNumberFormat="1" applyFill="1"/>
    <xf numFmtId="0" fontId="22" fillId="0" borderId="0" xfId="0" applyFont="1" applyAlignment="1">
      <alignment vertical="center"/>
    </xf>
    <xf numFmtId="0" fontId="22" fillId="4" borderId="59" xfId="0" applyFont="1" applyFill="1" applyBorder="1"/>
    <xf numFmtId="0" fontId="22" fillId="4" borderId="60" xfId="0" applyFont="1" applyFill="1" applyBorder="1"/>
    <xf numFmtId="0" fontId="22" fillId="0" borderId="0" xfId="0" applyFont="1" applyAlignment="1">
      <alignment wrapText="1"/>
    </xf>
    <xf numFmtId="0" fontId="22" fillId="4" borderId="21" xfId="0" applyFont="1" applyFill="1" applyBorder="1"/>
    <xf numFmtId="0" fontId="25" fillId="4" borderId="7" xfId="1" applyFont="1" applyFill="1" applyBorder="1" applyAlignment="1">
      <alignment vertical="center" wrapText="1"/>
    </xf>
    <xf numFmtId="3" fontId="22" fillId="4" borderId="27" xfId="0" applyNumberFormat="1" applyFont="1" applyFill="1" applyBorder="1"/>
    <xf numFmtId="3" fontId="22" fillId="4" borderId="4" xfId="0" applyNumberFormat="1" applyFont="1" applyFill="1" applyBorder="1"/>
    <xf numFmtId="0" fontId="12" fillId="4" borderId="27" xfId="1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3" fontId="23" fillId="4" borderId="43" xfId="0" applyNumberFormat="1" applyFont="1" applyFill="1" applyBorder="1"/>
    <xf numFmtId="0" fontId="22" fillId="4" borderId="43" xfId="0" applyFont="1" applyFill="1" applyBorder="1"/>
    <xf numFmtId="3" fontId="22" fillId="4" borderId="47" xfId="0" applyNumberFormat="1" applyFont="1" applyFill="1" applyBorder="1"/>
    <xf numFmtId="3" fontId="22" fillId="4" borderId="9" xfId="0" applyNumberFormat="1" applyFont="1" applyFill="1" applyBorder="1"/>
    <xf numFmtId="3" fontId="22" fillId="4" borderId="59" xfId="0" applyNumberFormat="1" applyFont="1" applyFill="1" applyBorder="1"/>
    <xf numFmtId="0" fontId="23" fillId="4" borderId="31" xfId="0" applyNumberFormat="1" applyFont="1" applyFill="1" applyBorder="1"/>
    <xf numFmtId="0" fontId="22" fillId="4" borderId="50" xfId="0" applyFont="1" applyFill="1" applyBorder="1"/>
    <xf numFmtId="3" fontId="22" fillId="4" borderId="63" xfId="0" applyNumberFormat="1" applyFont="1" applyFill="1" applyBorder="1"/>
    <xf numFmtId="3" fontId="22" fillId="4" borderId="43" xfId="0" applyNumberFormat="1" applyFont="1" applyFill="1" applyBorder="1"/>
    <xf numFmtId="3" fontId="1" fillId="0" borderId="1" xfId="0" applyNumberFormat="1" applyFont="1" applyBorder="1" applyAlignment="1">
      <alignment horizont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3" fontId="1" fillId="9" borderId="3" xfId="0" applyNumberFormat="1" applyFont="1" applyFill="1" applyBorder="1" applyAlignment="1">
      <alignment horizontal="center" vertical="center" wrapText="1"/>
    </xf>
    <xf numFmtId="3" fontId="1" fillId="9" borderId="4" xfId="0" applyNumberFormat="1" applyFont="1" applyFill="1" applyBorder="1" applyAlignment="1">
      <alignment horizontal="center" vertical="center" wrapText="1"/>
    </xf>
    <xf numFmtId="3" fontId="1" fillId="9" borderId="5" xfId="0" applyNumberFormat="1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3" fontId="26" fillId="10" borderId="3" xfId="0" applyNumberFormat="1" applyFont="1" applyFill="1" applyBorder="1" applyAlignment="1">
      <alignment horizontal="center" vertical="center" wrapText="1"/>
    </xf>
    <xf numFmtId="3" fontId="26" fillId="10" borderId="4" xfId="0" applyNumberFormat="1" applyFont="1" applyFill="1" applyBorder="1" applyAlignment="1">
      <alignment horizontal="center" vertical="center" wrapText="1"/>
    </xf>
    <xf numFmtId="3" fontId="26" fillId="10" borderId="5" xfId="0" applyNumberFormat="1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2" borderId="45" xfId="0" applyFont="1" applyFill="1" applyBorder="1" applyAlignment="1">
      <alignment horizontal="center" vertical="center" wrapText="1"/>
    </xf>
    <xf numFmtId="0" fontId="14" fillId="12" borderId="46" xfId="0" applyFont="1" applyFill="1" applyBorder="1" applyAlignment="1">
      <alignment horizontal="center" vertical="center" wrapText="1"/>
    </xf>
    <xf numFmtId="0" fontId="14" fillId="12" borderId="25" xfId="0" applyFont="1" applyFill="1" applyBorder="1" applyAlignment="1">
      <alignment horizontal="center" vertical="center" wrapText="1"/>
    </xf>
    <xf numFmtId="0" fontId="15" fillId="13" borderId="72" xfId="0" applyFont="1" applyFill="1" applyBorder="1" applyAlignment="1">
      <alignment horizontal="center" vertical="center" wrapText="1"/>
    </xf>
    <xf numFmtId="0" fontId="15" fillId="13" borderId="31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3" borderId="24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46" xfId="0" applyFont="1" applyFill="1" applyBorder="1" applyAlignment="1">
      <alignment horizontal="center" vertical="center" wrapText="1"/>
    </xf>
    <xf numFmtId="0" fontId="16" fillId="12" borderId="54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 vertical="center" wrapText="1"/>
    </xf>
    <xf numFmtId="0" fontId="16" fillId="12" borderId="55" xfId="0" applyFont="1" applyFill="1" applyBorder="1" applyAlignment="1">
      <alignment horizontal="center" vertical="center" wrapText="1"/>
    </xf>
    <xf numFmtId="0" fontId="29" fillId="12" borderId="33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18" fillId="12" borderId="33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/>
    </xf>
    <xf numFmtId="0" fontId="15" fillId="13" borderId="14" xfId="0" applyFont="1" applyFill="1" applyBorder="1" applyAlignment="1">
      <alignment horizontal="center" vertical="center" wrapText="1"/>
    </xf>
    <xf numFmtId="0" fontId="15" fillId="13" borderId="2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16" fillId="12" borderId="62" xfId="0" applyFont="1" applyFill="1" applyBorder="1" applyAlignment="1">
      <alignment horizontal="center" vertical="center" wrapText="1"/>
    </xf>
    <xf numFmtId="0" fontId="16" fillId="12" borderId="61" xfId="0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2" borderId="19" xfId="0" applyFont="1" applyFill="1" applyBorder="1" applyAlignment="1">
      <alignment horizontal="center" vertical="center" wrapText="1"/>
    </xf>
    <xf numFmtId="0" fontId="19" fillId="12" borderId="22" xfId="0" applyFont="1" applyFill="1" applyBorder="1" applyAlignment="1">
      <alignment horizontal="center" vertical="center" wrapText="1"/>
    </xf>
    <xf numFmtId="0" fontId="19" fillId="12" borderId="55" xfId="0" applyFont="1" applyFill="1" applyBorder="1" applyAlignment="1">
      <alignment horizontal="center" vertical="center" wrapText="1"/>
    </xf>
    <xf numFmtId="0" fontId="17" fillId="12" borderId="22" xfId="0" applyFont="1" applyFill="1" applyBorder="1" applyAlignment="1">
      <alignment horizontal="center" vertical="center" wrapText="1"/>
    </xf>
    <xf numFmtId="0" fontId="17" fillId="12" borderId="73" xfId="0" applyFont="1" applyFill="1" applyBorder="1" applyAlignment="1">
      <alignment horizontal="center" vertical="center" wrapText="1"/>
    </xf>
    <xf numFmtId="0" fontId="18" fillId="4" borderId="37" xfId="0" applyFont="1" applyFill="1" applyBorder="1" applyAlignment="1">
      <alignment horizontal="center" vertical="center"/>
    </xf>
    <xf numFmtId="0" fontId="18" fillId="4" borderId="42" xfId="0" applyFont="1" applyFill="1" applyBorder="1" applyAlignment="1">
      <alignment horizontal="center" vertical="center"/>
    </xf>
    <xf numFmtId="0" fontId="19" fillId="12" borderId="59" xfId="0" applyFont="1" applyFill="1" applyBorder="1" applyAlignment="1">
      <alignment horizontal="center" vertical="center" wrapText="1"/>
    </xf>
    <xf numFmtId="0" fontId="19" fillId="12" borderId="47" xfId="0" applyFont="1" applyFill="1" applyBorder="1" applyAlignment="1">
      <alignment horizontal="center" vertical="center" wrapText="1"/>
    </xf>
    <xf numFmtId="0" fontId="15" fillId="4" borderId="33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8" fillId="12" borderId="43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20" fillId="4" borderId="26" xfId="0" applyFont="1" applyFill="1" applyBorder="1" applyAlignment="1">
      <alignment horizontal="center" vertical="center"/>
    </xf>
    <xf numFmtId="0" fontId="20" fillId="4" borderId="74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4" borderId="33" xfId="0" applyFont="1" applyFill="1" applyBorder="1" applyAlignment="1">
      <alignment horizontal="center" vertical="center" wrapText="1"/>
    </xf>
    <xf numFmtId="0" fontId="22" fillId="4" borderId="70" xfId="0" applyFont="1" applyFill="1" applyBorder="1" applyAlignment="1">
      <alignment horizontal="center" vertical="center" wrapText="1"/>
    </xf>
    <xf numFmtId="0" fontId="22" fillId="4" borderId="34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/>
    </xf>
    <xf numFmtId="0" fontId="22" fillId="4" borderId="69" xfId="0" applyFont="1" applyFill="1" applyBorder="1" applyAlignment="1">
      <alignment horizontal="center" vertical="center"/>
    </xf>
    <xf numFmtId="0" fontId="22" fillId="4" borderId="61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55" xfId="0" applyFont="1" applyFill="1" applyBorder="1" applyAlignment="1">
      <alignment horizontal="center" vertical="center" wrapText="1"/>
    </xf>
    <xf numFmtId="0" fontId="22" fillId="4" borderId="75" xfId="0" applyFont="1" applyFill="1" applyBorder="1" applyAlignment="1">
      <alignment horizontal="center" vertical="center" wrapText="1"/>
    </xf>
    <xf numFmtId="0" fontId="22" fillId="4" borderId="74" xfId="0" applyFont="1" applyFill="1" applyBorder="1" applyAlignment="1">
      <alignment horizontal="center" vertical="center" wrapText="1"/>
    </xf>
    <xf numFmtId="0" fontId="23" fillId="4" borderId="45" xfId="0" applyFont="1" applyFill="1" applyBorder="1" applyAlignment="1">
      <alignment horizontal="center"/>
    </xf>
    <xf numFmtId="0" fontId="23" fillId="4" borderId="26" xfId="0" applyFont="1" applyFill="1" applyBorder="1" applyAlignment="1">
      <alignment horizontal="center"/>
    </xf>
    <xf numFmtId="0" fontId="23" fillId="4" borderId="38" xfId="0" applyFont="1" applyFill="1" applyBorder="1" applyAlignment="1">
      <alignment horizontal="center" vertical="center"/>
    </xf>
    <xf numFmtId="0" fontId="23" fillId="4" borderId="43" xfId="0" applyFont="1" applyFill="1" applyBorder="1" applyAlignment="1">
      <alignment horizontal="center" vertical="center" wrapText="1"/>
    </xf>
    <xf numFmtId="0" fontId="23" fillId="4" borderId="35" xfId="0" applyFont="1" applyFill="1" applyBorder="1" applyAlignment="1">
      <alignment horizontal="center" vertical="center" wrapText="1"/>
    </xf>
    <xf numFmtId="0" fontId="23" fillId="4" borderId="42" xfId="0" applyFont="1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6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22" fillId="4" borderId="37" xfId="0" applyFont="1" applyFill="1" applyBorder="1" applyAlignment="1">
      <alignment horizontal="center" vertical="center" wrapText="1"/>
    </xf>
    <xf numFmtId="0" fontId="22" fillId="4" borderId="42" xfId="0" applyFont="1" applyFill="1" applyBorder="1" applyAlignment="1">
      <alignment horizontal="center" vertical="center" wrapText="1"/>
    </xf>
    <xf numFmtId="0" fontId="22" fillId="4" borderId="67" xfId="0" applyFont="1" applyFill="1" applyBorder="1" applyAlignment="1">
      <alignment horizontal="center" vertical="center"/>
    </xf>
    <xf numFmtId="0" fontId="22" fillId="4" borderId="64" xfId="0" applyFont="1" applyFill="1" applyBorder="1" applyAlignment="1">
      <alignment horizontal="center" vertical="center"/>
    </xf>
    <xf numFmtId="0" fontId="22" fillId="4" borderId="63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 wrapText="1"/>
    </xf>
    <xf numFmtId="0" fontId="22" fillId="4" borderId="73" xfId="0" applyFont="1" applyFill="1" applyBorder="1" applyAlignment="1">
      <alignment horizontal="center" vertical="center" wrapText="1"/>
    </xf>
    <xf numFmtId="0" fontId="22" fillId="4" borderId="60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3" fillId="4" borderId="36" xfId="0" applyFont="1" applyFill="1" applyBorder="1" applyAlignment="1">
      <alignment horizontal="center" vertical="center"/>
    </xf>
    <xf numFmtId="0" fontId="23" fillId="4" borderId="66" xfId="0" applyFont="1" applyFill="1" applyBorder="1" applyAlignment="1">
      <alignment horizontal="center" vertical="center"/>
    </xf>
    <xf numFmtId="0" fontId="24" fillId="4" borderId="61" xfId="0" applyFont="1" applyFill="1" applyBorder="1" applyAlignment="1">
      <alignment horizontal="center" wrapText="1"/>
    </xf>
    <xf numFmtId="0" fontId="24" fillId="4" borderId="62" xfId="0" applyFont="1" applyFill="1" applyBorder="1" applyAlignment="1">
      <alignment horizontal="center" wrapText="1"/>
    </xf>
    <xf numFmtId="0" fontId="24" fillId="0" borderId="61" xfId="0" applyFont="1" applyBorder="1" applyAlignment="1">
      <alignment horizontal="center" wrapText="1"/>
    </xf>
    <xf numFmtId="0" fontId="24" fillId="0" borderId="63" xfId="0" applyFont="1" applyBorder="1" applyAlignment="1">
      <alignment horizontal="center" wrapText="1"/>
    </xf>
    <xf numFmtId="0" fontId="24" fillId="0" borderId="64" xfId="0" applyFont="1" applyBorder="1" applyAlignment="1">
      <alignment horizontal="center" wrapText="1"/>
    </xf>
    <xf numFmtId="49" fontId="20" fillId="4" borderId="36" xfId="0" applyNumberFormat="1" applyFont="1" applyFill="1" applyBorder="1" applyAlignment="1">
      <alignment horizontal="center"/>
    </xf>
    <xf numFmtId="49" fontId="20" fillId="4" borderId="38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6" xfId="1"/>
  </cellStyles>
  <dxfs count="0"/>
  <tableStyles count="0" defaultTableStyle="TableStyleMedium9" defaultPivotStyle="PivotStyleLight16"/>
  <colors>
    <mruColors>
      <color rgb="FFFFCCFF"/>
      <color rgb="FFFF9999"/>
      <color rgb="FFFF99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5;&#1051;&#1040;&#1053;&#1067;-&#1047;&#1040;&#1044;&#1040;&#1053;&#1048;&#1071;\2018\&#1055;&#1083;&#1072;&#1085;_&#1079;&#1072;&#1076;&#1072;&#1085;_2018_12\&#1057;&#1074;&#1086;&#1076;\&#1055;&#1083;&#1072;&#1085;_&#1079;&#1072;&#1076;&#1072;&#1085;&#1080;&#1077;_&#1057;&#1074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7"/>
      <sheetName val="008"/>
      <sheetName val="009"/>
      <sheetName val="010"/>
      <sheetName val="013"/>
      <sheetName val="014"/>
      <sheetName val="029"/>
      <sheetName val="030"/>
      <sheetName val="032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51"/>
      <sheetName val="052"/>
      <sheetName val="058"/>
      <sheetName val="060"/>
      <sheetName val="062"/>
      <sheetName val="068"/>
      <sheetName val="069"/>
      <sheetName val="070"/>
      <sheetName val="071"/>
      <sheetName val="072"/>
      <sheetName val="073"/>
      <sheetName val="075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12"/>
      <sheetName val="113"/>
      <sheetName val="121"/>
      <sheetName val="124"/>
      <sheetName val="152"/>
      <sheetName val="168"/>
      <sheetName val="181"/>
      <sheetName val="182"/>
      <sheetName val="405"/>
      <sheetName val="408"/>
      <sheetName val="410"/>
      <sheetName val="418"/>
      <sheetName val="419"/>
      <sheetName val="434"/>
    </sheetNames>
    <sheetDataSet>
      <sheetData sheetId="0" refreshError="1"/>
      <sheetData sheetId="1">
        <row r="60">
          <cell r="E60">
            <v>614622</v>
          </cell>
        </row>
      </sheetData>
      <sheetData sheetId="2" refreshError="1"/>
      <sheetData sheetId="3">
        <row r="60">
          <cell r="E60">
            <v>363446</v>
          </cell>
        </row>
      </sheetData>
      <sheetData sheetId="4">
        <row r="60">
          <cell r="E60">
            <v>209892</v>
          </cell>
        </row>
      </sheetData>
      <sheetData sheetId="5">
        <row r="60">
          <cell r="E60">
            <v>339932</v>
          </cell>
        </row>
      </sheetData>
      <sheetData sheetId="6">
        <row r="60">
          <cell r="E60">
            <v>79187</v>
          </cell>
        </row>
      </sheetData>
      <sheetData sheetId="7">
        <row r="60">
          <cell r="E60">
            <v>172862</v>
          </cell>
        </row>
      </sheetData>
      <sheetData sheetId="8">
        <row r="60">
          <cell r="E60">
            <v>63020</v>
          </cell>
        </row>
      </sheetData>
      <sheetData sheetId="9">
        <row r="60">
          <cell r="E60">
            <v>9996</v>
          </cell>
        </row>
      </sheetData>
      <sheetData sheetId="10">
        <row r="60">
          <cell r="E60">
            <v>13519</v>
          </cell>
        </row>
      </sheetData>
      <sheetData sheetId="11">
        <row r="32">
          <cell r="E32">
            <v>52000</v>
          </cell>
        </row>
      </sheetData>
      <sheetData sheetId="12">
        <row r="60">
          <cell r="E60">
            <v>36869</v>
          </cell>
        </row>
      </sheetData>
      <sheetData sheetId="13">
        <row r="60">
          <cell r="E60">
            <v>134978</v>
          </cell>
        </row>
      </sheetData>
      <sheetData sheetId="14">
        <row r="60">
          <cell r="E60">
            <v>381486</v>
          </cell>
        </row>
      </sheetData>
      <sheetData sheetId="15">
        <row r="60">
          <cell r="E60">
            <v>142167</v>
          </cell>
        </row>
      </sheetData>
      <sheetData sheetId="16">
        <row r="60">
          <cell r="E60">
            <v>3699</v>
          </cell>
        </row>
      </sheetData>
      <sheetData sheetId="17">
        <row r="60">
          <cell r="E60">
            <v>497455</v>
          </cell>
        </row>
      </sheetData>
      <sheetData sheetId="18">
        <row r="60">
          <cell r="E60">
            <v>219691</v>
          </cell>
        </row>
      </sheetData>
      <sheetData sheetId="19">
        <row r="60">
          <cell r="E60">
            <v>39894</v>
          </cell>
        </row>
      </sheetData>
      <sheetData sheetId="20">
        <row r="32">
          <cell r="E32">
            <v>32459</v>
          </cell>
        </row>
      </sheetData>
      <sheetData sheetId="21">
        <row r="32">
          <cell r="E32">
            <v>30055</v>
          </cell>
        </row>
      </sheetData>
      <sheetData sheetId="22" refreshError="1"/>
      <sheetData sheetId="23" refreshError="1"/>
      <sheetData sheetId="24">
        <row r="60">
          <cell r="E60">
            <v>81489</v>
          </cell>
        </row>
      </sheetData>
      <sheetData sheetId="25">
        <row r="32">
          <cell r="E32">
            <v>1001</v>
          </cell>
        </row>
      </sheetData>
      <sheetData sheetId="26">
        <row r="32">
          <cell r="E32">
            <v>4529</v>
          </cell>
        </row>
      </sheetData>
      <sheetData sheetId="27" refreshError="1"/>
      <sheetData sheetId="28" refreshError="1"/>
      <sheetData sheetId="29" refreshError="1"/>
      <sheetData sheetId="30">
        <row r="32">
          <cell r="E32">
            <v>43974</v>
          </cell>
        </row>
      </sheetData>
      <sheetData sheetId="31" refreshError="1"/>
      <sheetData sheetId="32" refreshError="1"/>
      <sheetData sheetId="33" refreshError="1"/>
      <sheetData sheetId="34">
        <row r="32">
          <cell r="E32">
            <v>3562</v>
          </cell>
        </row>
      </sheetData>
      <sheetData sheetId="35" refreshError="1"/>
      <sheetData sheetId="36">
        <row r="32">
          <cell r="E32">
            <v>343691</v>
          </cell>
        </row>
      </sheetData>
      <sheetData sheetId="37">
        <row r="60">
          <cell r="E60">
            <v>520395</v>
          </cell>
        </row>
      </sheetData>
      <sheetData sheetId="38">
        <row r="32">
          <cell r="E32">
            <v>395418</v>
          </cell>
        </row>
      </sheetData>
      <sheetData sheetId="39">
        <row r="60">
          <cell r="E60">
            <v>241646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0">
          <cell r="E60">
            <v>238628</v>
          </cell>
        </row>
      </sheetData>
      <sheetData sheetId="46">
        <row r="60">
          <cell r="E60">
            <v>14618</v>
          </cell>
        </row>
      </sheetData>
      <sheetData sheetId="47">
        <row r="32">
          <cell r="E32">
            <v>583</v>
          </cell>
        </row>
      </sheetData>
      <sheetData sheetId="48">
        <row r="60">
          <cell r="E60">
            <v>3541</v>
          </cell>
        </row>
      </sheetData>
      <sheetData sheetId="49" refreshError="1"/>
      <sheetData sheetId="50" refreshError="1"/>
      <sheetData sheetId="51">
        <row r="32">
          <cell r="E32">
            <v>8766</v>
          </cell>
        </row>
      </sheetData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R55"/>
  <sheetViews>
    <sheetView zoomScale="70" zoomScaleNormal="70" workbookViewId="0">
      <pane xSplit="5" ySplit="3" topLeftCell="F4" activePane="bottomRight" state="frozen"/>
      <selection pane="topRight" activeCell="D1" sqref="D1"/>
      <selection pane="bottomLeft" activeCell="A4" sqref="A4"/>
      <selection pane="bottomRight" activeCell="L27" sqref="L27"/>
    </sheetView>
  </sheetViews>
  <sheetFormatPr defaultColWidth="9.140625" defaultRowHeight="14.25"/>
  <cols>
    <col min="1" max="1" width="5.140625" style="1" customWidth="1"/>
    <col min="2" max="2" width="43.28515625" style="1" customWidth="1"/>
    <col min="3" max="3" width="13.140625" style="1" customWidth="1"/>
    <col min="4" max="4" width="12.28515625" style="1" customWidth="1"/>
    <col min="5" max="5" width="10.85546875" style="1" customWidth="1"/>
    <col min="6" max="6" width="9.28515625" style="1" customWidth="1"/>
    <col min="7" max="7" width="9.5703125" style="1" customWidth="1"/>
    <col min="8" max="10" width="9.7109375" style="5" customWidth="1"/>
    <col min="11" max="11" width="10.7109375" style="1" customWidth="1"/>
    <col min="12" max="12" width="11" style="1" customWidth="1"/>
    <col min="13" max="13" width="11.42578125" style="1" customWidth="1"/>
    <col min="14" max="14" width="11.5703125" style="1" customWidth="1"/>
    <col min="15" max="18" width="14.7109375" style="1" customWidth="1"/>
    <col min="19" max="19" width="11.85546875" style="1" customWidth="1"/>
    <col min="20" max="22" width="12" style="1" customWidth="1"/>
    <col min="23" max="23" width="11.28515625" style="5" customWidth="1"/>
    <col min="24" max="25" width="12.140625" style="5" customWidth="1"/>
    <col min="26" max="26" width="10.7109375" style="5" customWidth="1"/>
    <col min="27" max="27" width="12" style="5" customWidth="1"/>
    <col min="28" max="28" width="9.7109375" style="5" customWidth="1"/>
    <col min="29" max="29" width="10.140625" style="5" customWidth="1"/>
    <col min="30" max="30" width="10.42578125" style="5" customWidth="1"/>
    <col min="31" max="31" width="11.28515625" style="5" customWidth="1"/>
    <col min="32" max="32" width="11" style="5" customWidth="1"/>
    <col min="33" max="33" width="9.28515625" style="5" customWidth="1"/>
    <col min="34" max="34" width="11.5703125" style="5" customWidth="1"/>
    <col min="35" max="35" width="9.28515625" style="5" customWidth="1"/>
    <col min="36" max="36" width="9" style="5" customWidth="1"/>
    <col min="37" max="37" width="8.5703125" style="5" customWidth="1"/>
    <col min="38" max="38" width="10.140625" style="5" customWidth="1"/>
    <col min="39" max="39" width="9" style="5" customWidth="1"/>
    <col min="40" max="40" width="8.5703125" style="5" customWidth="1"/>
    <col min="41" max="41" width="9.42578125" style="5" customWidth="1"/>
    <col min="42" max="42" width="9.85546875" style="5" customWidth="1"/>
    <col min="43" max="43" width="10" style="5" customWidth="1"/>
    <col min="44" max="44" width="11.5703125" style="1" customWidth="1"/>
    <col min="45" max="45" width="11.28515625" style="1" customWidth="1"/>
    <col min="46" max="46" width="10.28515625" style="1" customWidth="1"/>
    <col min="47" max="48" width="11.5703125" style="1" customWidth="1"/>
    <col min="49" max="50" width="13.28515625" style="1" customWidth="1"/>
    <col min="51" max="51" width="10.5703125" style="1" customWidth="1"/>
    <col min="52" max="53" width="9.7109375" style="1" customWidth="1"/>
    <col min="54" max="54" width="10.5703125" style="1" customWidth="1"/>
    <col min="55" max="62" width="9.7109375" style="1" customWidth="1"/>
    <col min="63" max="67" width="9.140625" style="1"/>
    <col min="68" max="68" width="9.28515625" style="1" bestFit="1" customWidth="1"/>
    <col min="69" max="16384" width="9.140625" style="1"/>
  </cols>
  <sheetData>
    <row r="1" spans="1:70" s="3" customFormat="1" ht="85.15" customHeight="1">
      <c r="A1" s="416"/>
      <c r="B1" s="417"/>
      <c r="C1" s="428" t="s">
        <v>155</v>
      </c>
      <c r="D1" s="229" t="s">
        <v>165</v>
      </c>
      <c r="E1" s="419" t="s">
        <v>154</v>
      </c>
      <c r="F1" s="420"/>
      <c r="G1" s="421"/>
      <c r="H1" s="422" t="s">
        <v>149</v>
      </c>
      <c r="I1" s="423"/>
      <c r="J1" s="424"/>
      <c r="K1" s="425" t="s">
        <v>83</v>
      </c>
      <c r="L1" s="426"/>
      <c r="M1" s="427"/>
      <c r="N1" s="425" t="s">
        <v>35</v>
      </c>
      <c r="O1" s="426"/>
      <c r="P1" s="426"/>
      <c r="Q1" s="426"/>
      <c r="R1" s="426"/>
      <c r="S1" s="426"/>
      <c r="T1" s="426"/>
      <c r="U1" s="427"/>
      <c r="V1" s="354"/>
      <c r="W1" s="433" t="s">
        <v>108</v>
      </c>
      <c r="X1" s="434"/>
      <c r="Y1" s="435"/>
      <c r="Z1" s="422" t="s">
        <v>40</v>
      </c>
      <c r="AA1" s="423"/>
      <c r="AB1" s="424"/>
      <c r="AC1" s="422" t="s">
        <v>39</v>
      </c>
      <c r="AD1" s="423"/>
      <c r="AE1" s="424"/>
      <c r="AF1" s="422" t="s">
        <v>26</v>
      </c>
      <c r="AG1" s="423"/>
      <c r="AH1" s="424"/>
      <c r="AI1" s="422" t="s">
        <v>96</v>
      </c>
      <c r="AJ1" s="423"/>
      <c r="AK1" s="424"/>
      <c r="AL1" s="422" t="s">
        <v>107</v>
      </c>
      <c r="AM1" s="423"/>
      <c r="AN1" s="424"/>
      <c r="AO1" s="422" t="s">
        <v>41</v>
      </c>
      <c r="AP1" s="423"/>
      <c r="AQ1" s="424"/>
      <c r="AR1" s="425" t="s">
        <v>38</v>
      </c>
      <c r="AS1" s="426"/>
      <c r="AT1" s="426"/>
      <c r="AU1" s="427"/>
      <c r="AV1" s="355"/>
      <c r="AW1" s="116" t="s">
        <v>141</v>
      </c>
      <c r="AX1" s="116" t="s">
        <v>142</v>
      </c>
      <c r="AY1" s="430" t="s">
        <v>70</v>
      </c>
      <c r="AZ1" s="431"/>
      <c r="BA1" s="432"/>
      <c r="BB1" s="430" t="s">
        <v>68</v>
      </c>
      <c r="BC1" s="431"/>
      <c r="BD1" s="432"/>
      <c r="BE1" s="430" t="s">
        <v>69</v>
      </c>
      <c r="BF1" s="431"/>
      <c r="BG1" s="432"/>
      <c r="BH1" s="430" t="s">
        <v>52</v>
      </c>
      <c r="BI1" s="431"/>
      <c r="BJ1" s="432"/>
      <c r="BK1" s="40"/>
      <c r="BL1" s="40"/>
      <c r="BM1" s="40"/>
      <c r="BN1" s="40"/>
      <c r="BO1" s="40"/>
      <c r="BP1" s="40"/>
      <c r="BQ1" s="40"/>
      <c r="BR1" s="40"/>
    </row>
    <row r="2" spans="1:70" s="2" customFormat="1" ht="38.450000000000003" customHeight="1">
      <c r="A2" s="416"/>
      <c r="B2" s="418"/>
      <c r="C2" s="429"/>
      <c r="D2" s="201"/>
      <c r="E2" s="41" t="s">
        <v>16</v>
      </c>
      <c r="F2" s="42" t="s">
        <v>24</v>
      </c>
      <c r="G2" s="42" t="s">
        <v>25</v>
      </c>
      <c r="H2" s="41" t="s">
        <v>16</v>
      </c>
      <c r="I2" s="42" t="s">
        <v>24</v>
      </c>
      <c r="J2" s="42" t="s">
        <v>25</v>
      </c>
      <c r="K2" s="41" t="s">
        <v>16</v>
      </c>
      <c r="L2" s="42" t="s">
        <v>24</v>
      </c>
      <c r="M2" s="42" t="s">
        <v>25</v>
      </c>
      <c r="N2" s="41" t="s">
        <v>16</v>
      </c>
      <c r="O2" s="205" t="s">
        <v>181</v>
      </c>
      <c r="P2" s="205" t="s">
        <v>180</v>
      </c>
      <c r="Q2" s="205" t="s">
        <v>151</v>
      </c>
      <c r="R2" s="205" t="s">
        <v>183</v>
      </c>
      <c r="S2" s="205" t="s">
        <v>152</v>
      </c>
      <c r="T2" s="205" t="s">
        <v>153</v>
      </c>
      <c r="U2" s="204" t="s">
        <v>99</v>
      </c>
      <c r="V2" s="356" t="s">
        <v>189</v>
      </c>
      <c r="W2" s="54" t="s">
        <v>16</v>
      </c>
      <c r="X2" s="55" t="s">
        <v>24</v>
      </c>
      <c r="Y2" s="55" t="s">
        <v>25</v>
      </c>
      <c r="Z2" s="43" t="s">
        <v>16</v>
      </c>
      <c r="AA2" s="43" t="s">
        <v>17</v>
      </c>
      <c r="AB2" s="43" t="s">
        <v>18</v>
      </c>
      <c r="AC2" s="43" t="s">
        <v>16</v>
      </c>
      <c r="AD2" s="43" t="s">
        <v>17</v>
      </c>
      <c r="AE2" s="43" t="s">
        <v>18</v>
      </c>
      <c r="AF2" s="43" t="s">
        <v>16</v>
      </c>
      <c r="AG2" s="43" t="s">
        <v>17</v>
      </c>
      <c r="AH2" s="43" t="s">
        <v>18</v>
      </c>
      <c r="AI2" s="43" t="s">
        <v>16</v>
      </c>
      <c r="AJ2" s="43" t="s">
        <v>17</v>
      </c>
      <c r="AK2" s="43" t="s">
        <v>18</v>
      </c>
      <c r="AL2" s="43" t="s">
        <v>16</v>
      </c>
      <c r="AM2" s="43" t="s">
        <v>17</v>
      </c>
      <c r="AN2" s="43" t="s">
        <v>18</v>
      </c>
      <c r="AO2" s="43" t="s">
        <v>16</v>
      </c>
      <c r="AP2" s="43" t="s">
        <v>17</v>
      </c>
      <c r="AQ2" s="43" t="s">
        <v>18</v>
      </c>
      <c r="AR2" s="41" t="s">
        <v>16</v>
      </c>
      <c r="AS2" s="43" t="s">
        <v>166</v>
      </c>
      <c r="AT2" s="42" t="s">
        <v>36</v>
      </c>
      <c r="AU2" s="41" t="s">
        <v>37</v>
      </c>
      <c r="AV2" s="356"/>
      <c r="AW2" s="41"/>
      <c r="AX2" s="41"/>
      <c r="AY2" s="41" t="s">
        <v>16</v>
      </c>
      <c r="AZ2" s="42" t="s">
        <v>24</v>
      </c>
      <c r="BA2" s="42" t="s">
        <v>25</v>
      </c>
      <c r="BB2" s="41" t="s">
        <v>16</v>
      </c>
      <c r="BC2" s="42" t="s">
        <v>24</v>
      </c>
      <c r="BD2" s="42" t="s">
        <v>25</v>
      </c>
      <c r="BE2" s="41" t="s">
        <v>16</v>
      </c>
      <c r="BF2" s="42" t="s">
        <v>24</v>
      </c>
      <c r="BG2" s="42" t="s">
        <v>25</v>
      </c>
      <c r="BH2" s="41" t="s">
        <v>16</v>
      </c>
      <c r="BI2" s="42" t="s">
        <v>24</v>
      </c>
      <c r="BJ2" s="42" t="s">
        <v>25</v>
      </c>
      <c r="BK2" s="44"/>
      <c r="BL2" s="44"/>
      <c r="BM2" s="44"/>
      <c r="BN2" s="44"/>
      <c r="BO2" s="44"/>
      <c r="BP2" s="44"/>
      <c r="BQ2" s="44"/>
      <c r="BR2" s="44"/>
    </row>
    <row r="3" spans="1:70" s="4" customFormat="1" ht="12">
      <c r="A3" s="45">
        <v>1</v>
      </c>
      <c r="B3" s="45">
        <v>2</v>
      </c>
      <c r="C3" s="45"/>
      <c r="D3" s="45"/>
      <c r="E3" s="45">
        <v>3</v>
      </c>
      <c r="F3" s="45">
        <v>4</v>
      </c>
      <c r="G3" s="45">
        <v>5</v>
      </c>
      <c r="H3" s="45">
        <v>6</v>
      </c>
      <c r="I3" s="45">
        <v>7</v>
      </c>
      <c r="J3" s="45">
        <v>8</v>
      </c>
      <c r="K3" s="45">
        <v>9</v>
      </c>
      <c r="L3" s="45">
        <v>10</v>
      </c>
      <c r="M3" s="45">
        <v>11</v>
      </c>
      <c r="N3" s="45">
        <v>12</v>
      </c>
      <c r="O3" s="45">
        <v>13</v>
      </c>
      <c r="P3" s="45"/>
      <c r="Q3" s="45"/>
      <c r="R3" s="45"/>
      <c r="S3" s="45"/>
      <c r="T3" s="45">
        <v>14</v>
      </c>
      <c r="U3" s="45">
        <v>15</v>
      </c>
      <c r="V3" s="45"/>
      <c r="W3" s="56">
        <v>16</v>
      </c>
      <c r="X3" s="56">
        <v>17</v>
      </c>
      <c r="Y3" s="56">
        <v>18</v>
      </c>
      <c r="Z3" s="45">
        <v>19</v>
      </c>
      <c r="AA3" s="45">
        <v>20</v>
      </c>
      <c r="AB3" s="45">
        <v>21</v>
      </c>
      <c r="AC3" s="45">
        <v>22</v>
      </c>
      <c r="AD3" s="45">
        <v>23</v>
      </c>
      <c r="AE3" s="45">
        <v>24</v>
      </c>
      <c r="AF3" s="45">
        <v>25</v>
      </c>
      <c r="AG3" s="45">
        <v>26</v>
      </c>
      <c r="AH3" s="45">
        <v>27</v>
      </c>
      <c r="AI3" s="45">
        <v>28</v>
      </c>
      <c r="AJ3" s="45">
        <v>29</v>
      </c>
      <c r="AK3" s="45">
        <v>30</v>
      </c>
      <c r="AL3" s="45">
        <v>31</v>
      </c>
      <c r="AM3" s="45">
        <v>32</v>
      </c>
      <c r="AN3" s="45">
        <v>33</v>
      </c>
      <c r="AO3" s="45">
        <v>34</v>
      </c>
      <c r="AP3" s="45">
        <v>35</v>
      </c>
      <c r="AQ3" s="45">
        <v>36</v>
      </c>
      <c r="AR3" s="45">
        <v>37</v>
      </c>
      <c r="AS3" s="45">
        <v>38</v>
      </c>
      <c r="AT3" s="45">
        <v>39</v>
      </c>
      <c r="AU3" s="45">
        <v>40</v>
      </c>
      <c r="AV3" s="45"/>
      <c r="AW3" s="45">
        <v>41</v>
      </c>
      <c r="AX3" s="45">
        <v>42</v>
      </c>
      <c r="AY3" s="45">
        <v>19</v>
      </c>
      <c r="AZ3" s="45"/>
      <c r="BA3" s="45"/>
      <c r="BB3" s="45">
        <v>19</v>
      </c>
      <c r="BC3" s="45"/>
      <c r="BD3" s="45"/>
      <c r="BE3" s="45">
        <v>19</v>
      </c>
      <c r="BF3" s="45"/>
      <c r="BG3" s="45"/>
      <c r="BH3" s="45">
        <v>19</v>
      </c>
      <c r="BI3" s="45"/>
      <c r="BJ3" s="45"/>
      <c r="BK3" s="46"/>
      <c r="BL3" s="46"/>
      <c r="BM3" s="46"/>
      <c r="BN3" s="46"/>
      <c r="BO3" s="46"/>
      <c r="BP3" s="46" t="s">
        <v>151</v>
      </c>
      <c r="BQ3" s="46"/>
      <c r="BR3" s="46"/>
    </row>
    <row r="4" spans="1:70" s="8" customFormat="1" ht="15" customHeight="1">
      <c r="A4" s="37">
        <v>1</v>
      </c>
      <c r="B4" s="94" t="s">
        <v>1</v>
      </c>
      <c r="C4" s="47">
        <v>1218</v>
      </c>
      <c r="D4" s="47">
        <f>E4-C4</f>
        <v>-59</v>
      </c>
      <c r="E4" s="47">
        <f t="shared" ref="E4:E33" si="0">F4+G4</f>
        <v>1159</v>
      </c>
      <c r="F4" s="47">
        <v>1159</v>
      </c>
      <c r="G4" s="47"/>
      <c r="H4" s="48">
        <f t="shared" ref="H4:H22" si="1">K4/E4</f>
        <v>4.25</v>
      </c>
      <c r="I4" s="48">
        <v>4.25</v>
      </c>
      <c r="J4" s="48"/>
      <c r="K4" s="17">
        <f>L4+M4</f>
        <v>4926</v>
      </c>
      <c r="L4" s="17">
        <f>I4*F4</f>
        <v>4926</v>
      </c>
      <c r="M4" s="17">
        <v>0</v>
      </c>
      <c r="N4" s="17">
        <f>K4</f>
        <v>4926</v>
      </c>
      <c r="O4" s="17">
        <f>Q4+R4</f>
        <v>386</v>
      </c>
      <c r="P4" s="17">
        <f>O4</f>
        <v>386</v>
      </c>
      <c r="Q4" s="17">
        <v>98</v>
      </c>
      <c r="R4" s="17">
        <v>288</v>
      </c>
      <c r="S4" s="17">
        <f>N4*24%</f>
        <v>1182</v>
      </c>
      <c r="T4" s="17">
        <v>300</v>
      </c>
      <c r="U4" s="17">
        <f>N4-P4-S4-T4</f>
        <v>3058</v>
      </c>
      <c r="V4" s="17">
        <f>U4/2.7</f>
        <v>1133</v>
      </c>
      <c r="W4" s="57">
        <f t="shared" ref="W4:W37" si="2">X4+Y4</f>
        <v>128159</v>
      </c>
      <c r="X4" s="57">
        <f t="shared" ref="X4:X25" si="3">L4+AA4</f>
        <v>128159</v>
      </c>
      <c r="Y4" s="57">
        <f t="shared" ref="Y4:Y25" si="4">M4+AB4</f>
        <v>0</v>
      </c>
      <c r="Z4" s="50">
        <f t="shared" ref="Z4:AB33" si="5">AC4+AF4+AI4+AL4+AO4</f>
        <v>123233</v>
      </c>
      <c r="AA4" s="50">
        <f t="shared" si="5"/>
        <v>123233</v>
      </c>
      <c r="AB4" s="50">
        <f t="shared" si="5"/>
        <v>0</v>
      </c>
      <c r="AC4" s="122">
        <f>AD4+AE4</f>
        <v>15233</v>
      </c>
      <c r="AD4" s="122">
        <v>15233</v>
      </c>
      <c r="AE4" s="17"/>
      <c r="AF4" s="17">
        <f>AG4+AH4</f>
        <v>0</v>
      </c>
      <c r="AG4" s="17"/>
      <c r="AH4" s="17"/>
      <c r="AI4" s="122">
        <f>AJ4+AK4</f>
        <v>86000</v>
      </c>
      <c r="AJ4" s="122">
        <v>86000</v>
      </c>
      <c r="AK4" s="17"/>
      <c r="AL4" s="122">
        <f>AM4+AN4</f>
        <v>22000</v>
      </c>
      <c r="AM4" s="122">
        <v>22000</v>
      </c>
      <c r="AN4" s="7"/>
      <c r="AO4" s="7">
        <f>AP4+AQ4</f>
        <v>0</v>
      </c>
      <c r="AP4" s="7"/>
      <c r="AQ4" s="7"/>
      <c r="AR4" s="7">
        <f>AS4+AT4+AU4</f>
        <v>0</v>
      </c>
      <c r="AS4" s="7"/>
      <c r="AT4" s="7"/>
      <c r="AU4" s="7"/>
      <c r="AV4" s="7"/>
      <c r="AW4" s="91">
        <f>AU4+U4</f>
        <v>3058</v>
      </c>
      <c r="AX4" s="91">
        <f>V4+AV4</f>
        <v>1133</v>
      </c>
      <c r="AY4" s="91">
        <v>1773</v>
      </c>
      <c r="AZ4" s="91"/>
      <c r="BA4" s="91"/>
      <c r="BB4" s="91">
        <f>AY4/3*12</f>
        <v>7092</v>
      </c>
      <c r="BC4" s="91"/>
      <c r="BD4" s="91"/>
      <c r="BE4" s="91">
        <f t="shared" ref="BE4:BE25" si="6">K4-BB4</f>
        <v>-2166</v>
      </c>
      <c r="BF4" s="91"/>
      <c r="BG4" s="91"/>
      <c r="BH4" s="92">
        <f t="shared" ref="BH4:BH25" si="7">BE4*100/K4</f>
        <v>-44</v>
      </c>
      <c r="BI4" s="92"/>
      <c r="BJ4" s="92"/>
      <c r="BP4" s="203">
        <f t="shared" ref="BP4:BP26" si="8">0.2535*C4</f>
        <v>309</v>
      </c>
    </row>
    <row r="5" spans="1:70" s="8" customFormat="1" ht="15" customHeight="1">
      <c r="A5" s="37">
        <v>2</v>
      </c>
      <c r="B5" s="94" t="s">
        <v>7</v>
      </c>
      <c r="C5" s="47">
        <v>80720</v>
      </c>
      <c r="D5" s="47">
        <f t="shared" ref="D5:D27" si="9">E5-C5</f>
        <v>-945</v>
      </c>
      <c r="E5" s="47">
        <f t="shared" si="0"/>
        <v>79775</v>
      </c>
      <c r="F5" s="47">
        <v>63175</v>
      </c>
      <c r="G5" s="47">
        <v>16600</v>
      </c>
      <c r="H5" s="48">
        <f t="shared" si="1"/>
        <v>8.07</v>
      </c>
      <c r="I5" s="48">
        <v>6.25</v>
      </c>
      <c r="J5" s="48">
        <v>15</v>
      </c>
      <c r="K5" s="17">
        <f>L5+M5</f>
        <v>643844</v>
      </c>
      <c r="L5" s="17">
        <f>I5*F5</f>
        <v>394844</v>
      </c>
      <c r="M5" s="17">
        <f>J5*G5</f>
        <v>249000</v>
      </c>
      <c r="N5" s="17">
        <f t="shared" ref="N5:N26" si="10">K5</f>
        <v>643844</v>
      </c>
      <c r="O5" s="17">
        <f t="shared" ref="O5:O27" si="11">Q5+R5</f>
        <v>36423</v>
      </c>
      <c r="P5" s="17">
        <v>101253</v>
      </c>
      <c r="Q5" s="17">
        <v>21016</v>
      </c>
      <c r="R5" s="17">
        <v>15407</v>
      </c>
      <c r="S5" s="17">
        <f>N5*25.2%</f>
        <v>162249</v>
      </c>
      <c r="T5" s="17">
        <v>42034</v>
      </c>
      <c r="U5" s="17">
        <f>N5-P5-S5-T5</f>
        <v>338308</v>
      </c>
      <c r="V5" s="17">
        <f t="shared" ref="V5:V27" si="12">U5/2.7</f>
        <v>125299</v>
      </c>
      <c r="W5" s="57">
        <f t="shared" si="2"/>
        <v>643844</v>
      </c>
      <c r="X5" s="57">
        <f t="shared" si="3"/>
        <v>394844</v>
      </c>
      <c r="Y5" s="57">
        <f t="shared" si="4"/>
        <v>249000</v>
      </c>
      <c r="Z5" s="50">
        <f t="shared" si="5"/>
        <v>0</v>
      </c>
      <c r="AA5" s="50">
        <f t="shared" si="5"/>
        <v>0</v>
      </c>
      <c r="AB5" s="50">
        <f t="shared" si="5"/>
        <v>0</v>
      </c>
      <c r="AC5" s="7">
        <f t="shared" ref="AC5:AC33" si="13">AD5+AE5</f>
        <v>0</v>
      </c>
      <c r="AD5" s="7"/>
      <c r="AE5" s="7"/>
      <c r="AF5" s="7">
        <f t="shared" ref="AF5:AF33" si="14">AG5+AH5</f>
        <v>0</v>
      </c>
      <c r="AG5" s="7"/>
      <c r="AH5" s="7"/>
      <c r="AI5" s="7">
        <f t="shared" ref="AI5:AI33" si="15">AJ5+AK5</f>
        <v>0</v>
      </c>
      <c r="AJ5" s="7"/>
      <c r="AK5" s="7"/>
      <c r="AL5" s="7">
        <f t="shared" ref="AL5:AL33" si="16">AM5+AN5</f>
        <v>0</v>
      </c>
      <c r="AM5" s="7"/>
      <c r="AN5" s="7"/>
      <c r="AO5" s="7">
        <f t="shared" ref="AO5:AO33" si="17">AP5+AQ5</f>
        <v>0</v>
      </c>
      <c r="AP5" s="7"/>
      <c r="AQ5" s="7"/>
      <c r="AR5" s="7">
        <f>AS5+AT5+AU5</f>
        <v>0</v>
      </c>
      <c r="AS5" s="7"/>
      <c r="AT5" s="7"/>
      <c r="AU5" s="7"/>
      <c r="AV5" s="7"/>
      <c r="AW5" s="91">
        <f t="shared" ref="AW5:AW37" si="18">AU5+U5</f>
        <v>338308</v>
      </c>
      <c r="AX5" s="91">
        <f t="shared" ref="AX5:AX37" si="19">V5+AV5</f>
        <v>125299</v>
      </c>
      <c r="AY5" s="91">
        <v>158912</v>
      </c>
      <c r="AZ5" s="91"/>
      <c r="BA5" s="91"/>
      <c r="BB5" s="91">
        <f t="shared" ref="BB5:BB37" si="20">AY5/3*12</f>
        <v>635648</v>
      </c>
      <c r="BC5" s="91"/>
      <c r="BD5" s="91"/>
      <c r="BE5" s="91">
        <f t="shared" si="6"/>
        <v>8196</v>
      </c>
      <c r="BF5" s="91"/>
      <c r="BG5" s="91"/>
      <c r="BH5" s="92">
        <f t="shared" si="7"/>
        <v>1.3</v>
      </c>
      <c r="BI5" s="92"/>
      <c r="BJ5" s="92"/>
      <c r="BL5" s="8">
        <f>E5*0.2928</f>
        <v>23358.12</v>
      </c>
      <c r="BN5" s="194">
        <f>BL5-T5</f>
        <v>-18676</v>
      </c>
      <c r="BP5" s="203">
        <f t="shared" si="8"/>
        <v>20463</v>
      </c>
    </row>
    <row r="6" spans="1:70" s="8" customFormat="1" ht="15" customHeight="1">
      <c r="A6" s="37">
        <v>3</v>
      </c>
      <c r="B6" s="94" t="s">
        <v>8</v>
      </c>
      <c r="C6" s="47">
        <v>45855</v>
      </c>
      <c r="D6" s="202">
        <f t="shared" si="9"/>
        <v>-1587</v>
      </c>
      <c r="E6" s="47">
        <f t="shared" si="0"/>
        <v>44268</v>
      </c>
      <c r="F6" s="47">
        <v>34580</v>
      </c>
      <c r="G6" s="47">
        <v>9688</v>
      </c>
      <c r="H6" s="48">
        <f t="shared" si="1"/>
        <v>8.16</v>
      </c>
      <c r="I6" s="48">
        <v>6.25</v>
      </c>
      <c r="J6" s="48">
        <v>15</v>
      </c>
      <c r="K6" s="17">
        <f t="shared" ref="K6:K37" si="21">L6+M6</f>
        <v>361445</v>
      </c>
      <c r="L6" s="17">
        <f t="shared" ref="L6:L33" si="22">I6*F6</f>
        <v>216125</v>
      </c>
      <c r="M6" s="17">
        <f t="shared" ref="M6:M22" si="23">J6*G6</f>
        <v>145320</v>
      </c>
      <c r="N6" s="17">
        <f t="shared" si="10"/>
        <v>361445</v>
      </c>
      <c r="O6" s="17">
        <f t="shared" si="11"/>
        <v>20702</v>
      </c>
      <c r="P6" s="17">
        <v>59515</v>
      </c>
      <c r="Q6" s="17">
        <v>11920</v>
      </c>
      <c r="R6" s="17">
        <v>8782</v>
      </c>
      <c r="S6" s="17">
        <f t="shared" ref="S6:S12" si="24">N6*25.2%</f>
        <v>91084</v>
      </c>
      <c r="T6" s="17">
        <v>23206</v>
      </c>
      <c r="U6" s="17">
        <f t="shared" ref="U6:U27" si="25">N6-P6-S6-T6</f>
        <v>187640</v>
      </c>
      <c r="V6" s="17">
        <f t="shared" si="12"/>
        <v>69496</v>
      </c>
      <c r="W6" s="57">
        <f t="shared" si="2"/>
        <v>361445</v>
      </c>
      <c r="X6" s="57">
        <f t="shared" si="3"/>
        <v>216125</v>
      </c>
      <c r="Y6" s="57">
        <f t="shared" si="4"/>
        <v>145320</v>
      </c>
      <c r="Z6" s="50">
        <f t="shared" si="5"/>
        <v>0</v>
      </c>
      <c r="AA6" s="50">
        <f t="shared" si="5"/>
        <v>0</v>
      </c>
      <c r="AB6" s="50">
        <f t="shared" si="5"/>
        <v>0</v>
      </c>
      <c r="AC6" s="7">
        <f t="shared" si="13"/>
        <v>0</v>
      </c>
      <c r="AD6" s="7"/>
      <c r="AE6" s="7"/>
      <c r="AF6" s="7">
        <f t="shared" si="14"/>
        <v>0</v>
      </c>
      <c r="AG6" s="7"/>
      <c r="AH6" s="7"/>
      <c r="AI6" s="7">
        <f t="shared" si="15"/>
        <v>0</v>
      </c>
      <c r="AJ6" s="7"/>
      <c r="AK6" s="7"/>
      <c r="AL6" s="7">
        <f t="shared" si="16"/>
        <v>0</v>
      </c>
      <c r="AM6" s="7"/>
      <c r="AN6" s="7"/>
      <c r="AO6" s="7">
        <f t="shared" si="17"/>
        <v>0</v>
      </c>
      <c r="AP6" s="7"/>
      <c r="AQ6" s="7"/>
      <c r="AR6" s="7">
        <f t="shared" ref="AR6:AR33" si="26">AS6+AT6+AU6</f>
        <v>0</v>
      </c>
      <c r="AS6" s="7"/>
      <c r="AT6" s="7"/>
      <c r="AU6" s="7"/>
      <c r="AV6" s="7"/>
      <c r="AW6" s="91">
        <f t="shared" si="18"/>
        <v>187640</v>
      </c>
      <c r="AX6" s="91">
        <f t="shared" si="19"/>
        <v>69496</v>
      </c>
      <c r="AY6" s="91">
        <v>89000</v>
      </c>
      <c r="AZ6" s="91"/>
      <c r="BA6" s="91"/>
      <c r="BB6" s="91">
        <f t="shared" si="20"/>
        <v>356000</v>
      </c>
      <c r="BC6" s="91"/>
      <c r="BD6" s="91"/>
      <c r="BE6" s="91">
        <f t="shared" si="6"/>
        <v>5445</v>
      </c>
      <c r="BF6" s="91"/>
      <c r="BG6" s="91"/>
      <c r="BH6" s="92">
        <f t="shared" si="7"/>
        <v>1.5</v>
      </c>
      <c r="BI6" s="92"/>
      <c r="BJ6" s="92"/>
      <c r="BL6" s="8">
        <f t="shared" ref="BL6:BL12" si="27">E6*0.2928</f>
        <v>12961.670400000001</v>
      </c>
      <c r="BN6" s="194">
        <f t="shared" ref="BN6:BN26" si="28">BL6-T6</f>
        <v>-10244</v>
      </c>
      <c r="BP6" s="203">
        <f t="shared" si="8"/>
        <v>11624</v>
      </c>
    </row>
    <row r="7" spans="1:70" s="8" customFormat="1" ht="15" customHeight="1">
      <c r="A7" s="37">
        <v>4</v>
      </c>
      <c r="B7" s="94" t="s">
        <v>10</v>
      </c>
      <c r="C7" s="47">
        <v>44517</v>
      </c>
      <c r="D7" s="47">
        <f t="shared" si="9"/>
        <v>-938</v>
      </c>
      <c r="E7" s="47">
        <f t="shared" si="0"/>
        <v>43579</v>
      </c>
      <c r="F7" s="47">
        <v>34535</v>
      </c>
      <c r="G7" s="47">
        <v>9044</v>
      </c>
      <c r="H7" s="48">
        <f t="shared" si="1"/>
        <v>8.07</v>
      </c>
      <c r="I7" s="48">
        <v>6.25</v>
      </c>
      <c r="J7" s="48">
        <v>15</v>
      </c>
      <c r="K7" s="17">
        <f t="shared" si="21"/>
        <v>351504</v>
      </c>
      <c r="L7" s="17">
        <f t="shared" si="22"/>
        <v>215844</v>
      </c>
      <c r="M7" s="17">
        <f t="shared" si="23"/>
        <v>135660</v>
      </c>
      <c r="N7" s="17">
        <f t="shared" si="10"/>
        <v>351504</v>
      </c>
      <c r="O7" s="17">
        <f t="shared" si="11"/>
        <v>19901</v>
      </c>
      <c r="P7" s="17">
        <v>56846</v>
      </c>
      <c r="Q7" s="17">
        <v>11372</v>
      </c>
      <c r="R7" s="17">
        <v>8529</v>
      </c>
      <c r="S7" s="17">
        <f t="shared" si="24"/>
        <v>88579</v>
      </c>
      <c r="T7" s="17">
        <v>19180</v>
      </c>
      <c r="U7" s="17">
        <f t="shared" si="25"/>
        <v>186899</v>
      </c>
      <c r="V7" s="17">
        <f t="shared" si="12"/>
        <v>69222</v>
      </c>
      <c r="W7" s="57">
        <f t="shared" si="2"/>
        <v>351504</v>
      </c>
      <c r="X7" s="57">
        <f t="shared" si="3"/>
        <v>215844</v>
      </c>
      <c r="Y7" s="57">
        <f t="shared" si="4"/>
        <v>135660</v>
      </c>
      <c r="Z7" s="50">
        <f t="shared" si="5"/>
        <v>0</v>
      </c>
      <c r="AA7" s="50">
        <f t="shared" si="5"/>
        <v>0</v>
      </c>
      <c r="AB7" s="50">
        <f t="shared" si="5"/>
        <v>0</v>
      </c>
      <c r="AC7" s="7">
        <f t="shared" si="13"/>
        <v>0</v>
      </c>
      <c r="AD7" s="7"/>
      <c r="AE7" s="7"/>
      <c r="AF7" s="7">
        <f t="shared" si="14"/>
        <v>0</v>
      </c>
      <c r="AG7" s="7"/>
      <c r="AH7" s="7"/>
      <c r="AI7" s="7">
        <f t="shared" si="15"/>
        <v>0</v>
      </c>
      <c r="AJ7" s="7"/>
      <c r="AK7" s="7"/>
      <c r="AL7" s="7">
        <f t="shared" si="16"/>
        <v>0</v>
      </c>
      <c r="AM7" s="7"/>
      <c r="AN7" s="7"/>
      <c r="AO7" s="7">
        <f t="shared" si="17"/>
        <v>0</v>
      </c>
      <c r="AP7" s="7"/>
      <c r="AQ7" s="7"/>
      <c r="AR7" s="7">
        <f t="shared" si="26"/>
        <v>0</v>
      </c>
      <c r="AS7" s="7"/>
      <c r="AT7" s="7"/>
      <c r="AU7" s="7"/>
      <c r="AV7" s="7"/>
      <c r="AW7" s="91">
        <f t="shared" si="18"/>
        <v>186899</v>
      </c>
      <c r="AX7" s="91">
        <f t="shared" si="19"/>
        <v>69222</v>
      </c>
      <c r="AY7" s="91">
        <v>84681</v>
      </c>
      <c r="AZ7" s="91"/>
      <c r="BA7" s="91"/>
      <c r="BB7" s="91">
        <f t="shared" si="20"/>
        <v>338724</v>
      </c>
      <c r="BC7" s="91"/>
      <c r="BD7" s="91"/>
      <c r="BE7" s="91">
        <f t="shared" si="6"/>
        <v>12780</v>
      </c>
      <c r="BF7" s="91"/>
      <c r="BG7" s="91"/>
      <c r="BH7" s="92">
        <f t="shared" si="7"/>
        <v>3.6</v>
      </c>
      <c r="BI7" s="92"/>
      <c r="BJ7" s="92"/>
      <c r="BL7" s="8">
        <f t="shared" si="27"/>
        <v>12759.931200000001</v>
      </c>
      <c r="BN7" s="194">
        <f t="shared" si="28"/>
        <v>-6420</v>
      </c>
      <c r="BP7" s="203">
        <f t="shared" si="8"/>
        <v>11285</v>
      </c>
    </row>
    <row r="8" spans="1:70" s="8" customFormat="1" ht="15" customHeight="1">
      <c r="A8" s="37">
        <v>5</v>
      </c>
      <c r="B8" s="94" t="s">
        <v>11</v>
      </c>
      <c r="C8" s="47">
        <v>10325</v>
      </c>
      <c r="D8" s="47">
        <f t="shared" si="9"/>
        <v>-386</v>
      </c>
      <c r="E8" s="47">
        <f t="shared" si="0"/>
        <v>9939</v>
      </c>
      <c r="F8" s="47">
        <v>7989</v>
      </c>
      <c r="G8" s="47">
        <v>1950</v>
      </c>
      <c r="H8" s="48">
        <f t="shared" si="1"/>
        <v>7.97</v>
      </c>
      <c r="I8" s="48">
        <v>6.25</v>
      </c>
      <c r="J8" s="48">
        <v>15</v>
      </c>
      <c r="K8" s="17">
        <f t="shared" si="21"/>
        <v>79181</v>
      </c>
      <c r="L8" s="17">
        <f t="shared" si="22"/>
        <v>49931</v>
      </c>
      <c r="M8" s="17">
        <f t="shared" si="23"/>
        <v>29250</v>
      </c>
      <c r="N8" s="17">
        <f t="shared" si="10"/>
        <v>79181</v>
      </c>
      <c r="O8" s="17">
        <f t="shared" si="11"/>
        <v>4460</v>
      </c>
      <c r="P8" s="17">
        <v>11628</v>
      </c>
      <c r="Q8" s="17">
        <v>2491</v>
      </c>
      <c r="R8" s="17">
        <v>1969</v>
      </c>
      <c r="S8" s="17">
        <f t="shared" si="24"/>
        <v>19954</v>
      </c>
      <c r="T8" s="17">
        <v>4899</v>
      </c>
      <c r="U8" s="17">
        <f t="shared" si="25"/>
        <v>42700</v>
      </c>
      <c r="V8" s="17">
        <f t="shared" si="12"/>
        <v>15815</v>
      </c>
      <c r="W8" s="57">
        <f t="shared" si="2"/>
        <v>79181</v>
      </c>
      <c r="X8" s="57">
        <f t="shared" si="3"/>
        <v>49931</v>
      </c>
      <c r="Y8" s="57">
        <f t="shared" si="4"/>
        <v>29250</v>
      </c>
      <c r="Z8" s="50">
        <f t="shared" si="5"/>
        <v>0</v>
      </c>
      <c r="AA8" s="50">
        <f t="shared" si="5"/>
        <v>0</v>
      </c>
      <c r="AB8" s="50">
        <f t="shared" si="5"/>
        <v>0</v>
      </c>
      <c r="AC8" s="7">
        <f t="shared" si="13"/>
        <v>0</v>
      </c>
      <c r="AD8" s="7"/>
      <c r="AE8" s="7"/>
      <c r="AF8" s="7">
        <f t="shared" si="14"/>
        <v>0</v>
      </c>
      <c r="AG8" s="7"/>
      <c r="AH8" s="7"/>
      <c r="AI8" s="7">
        <f t="shared" si="15"/>
        <v>0</v>
      </c>
      <c r="AJ8" s="7"/>
      <c r="AK8" s="7"/>
      <c r="AL8" s="7">
        <f t="shared" si="16"/>
        <v>0</v>
      </c>
      <c r="AM8" s="7"/>
      <c r="AN8" s="7"/>
      <c r="AO8" s="7">
        <f t="shared" si="17"/>
        <v>0</v>
      </c>
      <c r="AP8" s="7"/>
      <c r="AQ8" s="7"/>
      <c r="AR8" s="7">
        <f t="shared" si="26"/>
        <v>0</v>
      </c>
      <c r="AS8" s="7"/>
      <c r="AT8" s="7"/>
      <c r="AU8" s="7"/>
      <c r="AV8" s="7"/>
      <c r="AW8" s="91">
        <f t="shared" si="18"/>
        <v>42700</v>
      </c>
      <c r="AX8" s="91">
        <f t="shared" si="19"/>
        <v>15815</v>
      </c>
      <c r="AY8" s="91">
        <v>19353</v>
      </c>
      <c r="AZ8" s="91"/>
      <c r="BA8" s="91"/>
      <c r="BB8" s="91">
        <f t="shared" si="20"/>
        <v>77412</v>
      </c>
      <c r="BC8" s="91"/>
      <c r="BD8" s="91"/>
      <c r="BE8" s="91">
        <f t="shared" si="6"/>
        <v>1769</v>
      </c>
      <c r="BF8" s="91"/>
      <c r="BG8" s="91"/>
      <c r="BH8" s="92">
        <f t="shared" si="7"/>
        <v>2.2000000000000002</v>
      </c>
      <c r="BI8" s="92"/>
      <c r="BJ8" s="92"/>
      <c r="BL8" s="8">
        <f t="shared" si="27"/>
        <v>2910.1392000000001</v>
      </c>
      <c r="BN8" s="194">
        <f t="shared" si="28"/>
        <v>-1989</v>
      </c>
      <c r="BP8" s="203">
        <f t="shared" si="8"/>
        <v>2617</v>
      </c>
    </row>
    <row r="9" spans="1:70" s="8" customFormat="1" ht="15" customHeight="1">
      <c r="A9" s="37">
        <v>6</v>
      </c>
      <c r="B9" s="94" t="s">
        <v>15</v>
      </c>
      <c r="C9" s="47">
        <v>64880</v>
      </c>
      <c r="D9" s="202">
        <f t="shared" si="9"/>
        <v>-1556</v>
      </c>
      <c r="E9" s="47">
        <f t="shared" si="0"/>
        <v>63324</v>
      </c>
      <c r="F9" s="47">
        <v>50617</v>
      </c>
      <c r="G9" s="47">
        <v>12707</v>
      </c>
      <c r="H9" s="48">
        <f t="shared" si="1"/>
        <v>8.01</v>
      </c>
      <c r="I9" s="48">
        <v>6.25</v>
      </c>
      <c r="J9" s="48">
        <v>15</v>
      </c>
      <c r="K9" s="17">
        <f t="shared" si="21"/>
        <v>506961</v>
      </c>
      <c r="L9" s="17">
        <f t="shared" si="22"/>
        <v>316356</v>
      </c>
      <c r="M9" s="17">
        <f t="shared" si="23"/>
        <v>190605</v>
      </c>
      <c r="N9" s="17">
        <f t="shared" si="10"/>
        <v>506961</v>
      </c>
      <c r="O9" s="17">
        <f t="shared" si="11"/>
        <v>28787</v>
      </c>
      <c r="P9" s="17">
        <v>79139</v>
      </c>
      <c r="Q9" s="17">
        <v>16101</v>
      </c>
      <c r="R9" s="17">
        <v>12686</v>
      </c>
      <c r="S9" s="17">
        <f t="shared" si="24"/>
        <v>127754</v>
      </c>
      <c r="T9" s="17">
        <v>32737</v>
      </c>
      <c r="U9" s="17">
        <f t="shared" si="25"/>
        <v>267331</v>
      </c>
      <c r="V9" s="17">
        <f t="shared" si="12"/>
        <v>99011</v>
      </c>
      <c r="W9" s="57">
        <f t="shared" si="2"/>
        <v>506961</v>
      </c>
      <c r="X9" s="57">
        <f t="shared" si="3"/>
        <v>316356</v>
      </c>
      <c r="Y9" s="57">
        <f t="shared" si="4"/>
        <v>190605</v>
      </c>
      <c r="Z9" s="50">
        <f t="shared" si="5"/>
        <v>0</v>
      </c>
      <c r="AA9" s="50">
        <f t="shared" si="5"/>
        <v>0</v>
      </c>
      <c r="AB9" s="50">
        <f t="shared" si="5"/>
        <v>0</v>
      </c>
      <c r="AC9" s="7">
        <f t="shared" si="13"/>
        <v>0</v>
      </c>
      <c r="AD9" s="7"/>
      <c r="AE9" s="7"/>
      <c r="AF9" s="7">
        <f t="shared" si="14"/>
        <v>0</v>
      </c>
      <c r="AG9" s="7"/>
      <c r="AH9" s="7"/>
      <c r="AI9" s="7">
        <f t="shared" si="15"/>
        <v>0</v>
      </c>
      <c r="AJ9" s="7"/>
      <c r="AK9" s="7"/>
      <c r="AL9" s="7">
        <f t="shared" si="16"/>
        <v>0</v>
      </c>
      <c r="AM9" s="7"/>
      <c r="AN9" s="7"/>
      <c r="AO9" s="7">
        <f t="shared" si="17"/>
        <v>0</v>
      </c>
      <c r="AP9" s="7"/>
      <c r="AQ9" s="7"/>
      <c r="AR9" s="7">
        <f t="shared" si="26"/>
        <v>0</v>
      </c>
      <c r="AS9" s="7"/>
      <c r="AT9" s="7"/>
      <c r="AU9" s="7"/>
      <c r="AV9" s="7"/>
      <c r="AW9" s="91">
        <f t="shared" si="18"/>
        <v>267331</v>
      </c>
      <c r="AX9" s="91">
        <f t="shared" si="19"/>
        <v>99011</v>
      </c>
      <c r="AY9" s="91">
        <v>122528</v>
      </c>
      <c r="AZ9" s="91"/>
      <c r="BA9" s="91"/>
      <c r="BB9" s="91">
        <f t="shared" si="20"/>
        <v>490112</v>
      </c>
      <c r="BC9" s="91"/>
      <c r="BD9" s="91"/>
      <c r="BE9" s="91">
        <f t="shared" si="6"/>
        <v>16849</v>
      </c>
      <c r="BF9" s="91"/>
      <c r="BG9" s="91"/>
      <c r="BH9" s="92">
        <f t="shared" si="7"/>
        <v>3.3</v>
      </c>
      <c r="BI9" s="92"/>
      <c r="BJ9" s="92"/>
      <c r="BL9" s="8">
        <f t="shared" si="27"/>
        <v>18541.267199999998</v>
      </c>
      <c r="BN9" s="194">
        <f t="shared" si="28"/>
        <v>-14196</v>
      </c>
      <c r="BP9" s="203">
        <f t="shared" si="8"/>
        <v>16447</v>
      </c>
    </row>
    <row r="10" spans="1:70" s="8" customFormat="1" ht="15" customHeight="1">
      <c r="A10" s="37">
        <v>7</v>
      </c>
      <c r="B10" s="94" t="s">
        <v>12</v>
      </c>
      <c r="C10" s="47">
        <v>27595</v>
      </c>
      <c r="D10" s="202">
        <f t="shared" si="9"/>
        <v>-1500</v>
      </c>
      <c r="E10" s="47">
        <f t="shared" si="0"/>
        <v>26095</v>
      </c>
      <c r="F10" s="47">
        <v>20420</v>
      </c>
      <c r="G10" s="47">
        <v>5675</v>
      </c>
      <c r="H10" s="48">
        <f t="shared" si="1"/>
        <v>8.15</v>
      </c>
      <c r="I10" s="48">
        <v>6.25</v>
      </c>
      <c r="J10" s="48">
        <v>15</v>
      </c>
      <c r="K10" s="17">
        <f t="shared" si="21"/>
        <v>212750</v>
      </c>
      <c r="L10" s="17">
        <f t="shared" si="22"/>
        <v>127625</v>
      </c>
      <c r="M10" s="17">
        <f t="shared" si="23"/>
        <v>85125</v>
      </c>
      <c r="N10" s="17">
        <f t="shared" si="10"/>
        <v>212750</v>
      </c>
      <c r="O10" s="17">
        <f t="shared" si="11"/>
        <v>12210</v>
      </c>
      <c r="P10" s="17">
        <v>35074</v>
      </c>
      <c r="Q10" s="17">
        <v>7159</v>
      </c>
      <c r="R10" s="17">
        <v>5051</v>
      </c>
      <c r="S10" s="17">
        <f t="shared" si="24"/>
        <v>53613</v>
      </c>
      <c r="T10" s="17">
        <v>13839</v>
      </c>
      <c r="U10" s="17">
        <f t="shared" si="25"/>
        <v>110224</v>
      </c>
      <c r="V10" s="17">
        <f t="shared" si="12"/>
        <v>40824</v>
      </c>
      <c r="W10" s="57">
        <f t="shared" si="2"/>
        <v>212750</v>
      </c>
      <c r="X10" s="57">
        <f t="shared" si="3"/>
        <v>127625</v>
      </c>
      <c r="Y10" s="57">
        <f t="shared" si="4"/>
        <v>85125</v>
      </c>
      <c r="Z10" s="50">
        <f t="shared" si="5"/>
        <v>0</v>
      </c>
      <c r="AA10" s="50">
        <f t="shared" si="5"/>
        <v>0</v>
      </c>
      <c r="AB10" s="50">
        <f t="shared" si="5"/>
        <v>0</v>
      </c>
      <c r="AC10" s="7">
        <f t="shared" si="13"/>
        <v>0</v>
      </c>
      <c r="AD10" s="7"/>
      <c r="AE10" s="7"/>
      <c r="AF10" s="7">
        <f t="shared" si="14"/>
        <v>0</v>
      </c>
      <c r="AG10" s="7"/>
      <c r="AH10" s="7"/>
      <c r="AI10" s="7">
        <f t="shared" si="15"/>
        <v>0</v>
      </c>
      <c r="AJ10" s="7"/>
      <c r="AK10" s="7"/>
      <c r="AL10" s="7">
        <f t="shared" si="16"/>
        <v>0</v>
      </c>
      <c r="AM10" s="7"/>
      <c r="AN10" s="7"/>
      <c r="AO10" s="7">
        <f t="shared" si="17"/>
        <v>0</v>
      </c>
      <c r="AP10" s="7"/>
      <c r="AQ10" s="7"/>
      <c r="AR10" s="7">
        <f t="shared" si="26"/>
        <v>0</v>
      </c>
      <c r="AS10" s="7"/>
      <c r="AT10" s="7"/>
      <c r="AU10" s="7"/>
      <c r="AV10" s="7"/>
      <c r="AW10" s="91">
        <f t="shared" si="18"/>
        <v>110224</v>
      </c>
      <c r="AX10" s="91">
        <f t="shared" si="19"/>
        <v>40824</v>
      </c>
      <c r="AY10" s="91">
        <v>51145</v>
      </c>
      <c r="AZ10" s="91"/>
      <c r="BA10" s="91"/>
      <c r="BB10" s="91">
        <f t="shared" si="20"/>
        <v>204580</v>
      </c>
      <c r="BC10" s="91"/>
      <c r="BD10" s="91"/>
      <c r="BE10" s="91">
        <f t="shared" si="6"/>
        <v>8170</v>
      </c>
      <c r="BF10" s="91"/>
      <c r="BG10" s="91"/>
      <c r="BH10" s="92">
        <f t="shared" si="7"/>
        <v>3.8</v>
      </c>
      <c r="BI10" s="92"/>
      <c r="BJ10" s="92"/>
      <c r="BL10" s="8">
        <f t="shared" si="27"/>
        <v>7640.616</v>
      </c>
      <c r="BN10" s="194">
        <f t="shared" si="28"/>
        <v>-6198</v>
      </c>
      <c r="BP10" s="203">
        <f t="shared" si="8"/>
        <v>6995</v>
      </c>
    </row>
    <row r="11" spans="1:70" s="8" customFormat="1" ht="15" customHeight="1">
      <c r="A11" s="37">
        <v>8</v>
      </c>
      <c r="B11" s="94" t="s">
        <v>9</v>
      </c>
      <c r="C11" s="47">
        <v>32360</v>
      </c>
      <c r="D11" s="47">
        <f t="shared" si="9"/>
        <v>-716</v>
      </c>
      <c r="E11" s="47">
        <f t="shared" si="0"/>
        <v>31644</v>
      </c>
      <c r="F11" s="47">
        <v>23883</v>
      </c>
      <c r="G11" s="47">
        <v>7761</v>
      </c>
      <c r="H11" s="48">
        <f t="shared" si="1"/>
        <v>7.37</v>
      </c>
      <c r="I11" s="48">
        <v>5.8</v>
      </c>
      <c r="J11" s="48">
        <v>12.2</v>
      </c>
      <c r="K11" s="17">
        <f t="shared" si="21"/>
        <v>233205</v>
      </c>
      <c r="L11" s="17">
        <f t="shared" si="22"/>
        <v>138521</v>
      </c>
      <c r="M11" s="17">
        <f t="shared" si="23"/>
        <v>94684</v>
      </c>
      <c r="N11" s="17">
        <f t="shared" si="10"/>
        <v>233205</v>
      </c>
      <c r="O11" s="17">
        <f t="shared" si="11"/>
        <v>14754</v>
      </c>
      <c r="P11" s="17">
        <v>43259</v>
      </c>
      <c r="Q11" s="17">
        <v>9231</v>
      </c>
      <c r="R11" s="17">
        <v>5523</v>
      </c>
      <c r="S11" s="17">
        <f t="shared" si="24"/>
        <v>58768</v>
      </c>
      <c r="T11" s="17">
        <v>16954</v>
      </c>
      <c r="U11" s="17">
        <f t="shared" si="25"/>
        <v>114224</v>
      </c>
      <c r="V11" s="17">
        <f t="shared" si="12"/>
        <v>42305</v>
      </c>
      <c r="W11" s="57">
        <f t="shared" si="2"/>
        <v>233205</v>
      </c>
      <c r="X11" s="57">
        <f t="shared" si="3"/>
        <v>138521</v>
      </c>
      <c r="Y11" s="57">
        <f t="shared" si="4"/>
        <v>94684</v>
      </c>
      <c r="Z11" s="50">
        <f t="shared" si="5"/>
        <v>0</v>
      </c>
      <c r="AA11" s="50">
        <f t="shared" si="5"/>
        <v>0</v>
      </c>
      <c r="AB11" s="50">
        <f t="shared" si="5"/>
        <v>0</v>
      </c>
      <c r="AC11" s="7">
        <f t="shared" si="13"/>
        <v>0</v>
      </c>
      <c r="AD11" s="7"/>
      <c r="AE11" s="7"/>
      <c r="AF11" s="7">
        <f t="shared" si="14"/>
        <v>0</v>
      </c>
      <c r="AG11" s="7"/>
      <c r="AH11" s="7"/>
      <c r="AI11" s="7">
        <f t="shared" si="15"/>
        <v>0</v>
      </c>
      <c r="AJ11" s="7"/>
      <c r="AK11" s="7"/>
      <c r="AL11" s="7">
        <f t="shared" si="16"/>
        <v>0</v>
      </c>
      <c r="AM11" s="7"/>
      <c r="AN11" s="7"/>
      <c r="AO11" s="17">
        <f t="shared" si="17"/>
        <v>0</v>
      </c>
      <c r="AP11" s="7"/>
      <c r="AQ11" s="7"/>
      <c r="AR11" s="7">
        <f t="shared" si="26"/>
        <v>0</v>
      </c>
      <c r="AS11" s="7"/>
      <c r="AT11" s="7"/>
      <c r="AU11" s="7"/>
      <c r="AV11" s="7"/>
      <c r="AW11" s="91">
        <f t="shared" si="18"/>
        <v>114224</v>
      </c>
      <c r="AX11" s="91">
        <f t="shared" si="19"/>
        <v>42305</v>
      </c>
      <c r="AY11" s="91">
        <v>45227</v>
      </c>
      <c r="AZ11" s="91">
        <v>28826</v>
      </c>
      <c r="BA11" s="91">
        <v>16401</v>
      </c>
      <c r="BB11" s="91">
        <f t="shared" si="20"/>
        <v>180908</v>
      </c>
      <c r="BC11" s="91">
        <f>AZ11/3*12</f>
        <v>115304</v>
      </c>
      <c r="BD11" s="91">
        <f>BA11/3*12</f>
        <v>65604</v>
      </c>
      <c r="BE11" s="91">
        <f t="shared" si="6"/>
        <v>52297</v>
      </c>
      <c r="BF11" s="91">
        <f>L11-BC11</f>
        <v>23217</v>
      </c>
      <c r="BG11" s="91">
        <f>M11-BD11</f>
        <v>29080</v>
      </c>
      <c r="BH11" s="92">
        <f t="shared" si="7"/>
        <v>22.4</v>
      </c>
      <c r="BI11" s="92">
        <f>BF11*100/L11</f>
        <v>16.8</v>
      </c>
      <c r="BJ11" s="92">
        <f>BG11*100/M11</f>
        <v>30.7</v>
      </c>
      <c r="BL11" s="8">
        <f t="shared" si="27"/>
        <v>9265.3631999999998</v>
      </c>
      <c r="BN11" s="194">
        <f t="shared" si="28"/>
        <v>-7689</v>
      </c>
      <c r="BP11" s="203">
        <f t="shared" si="8"/>
        <v>8203</v>
      </c>
    </row>
    <row r="12" spans="1:70" s="8" customFormat="1" ht="15" customHeight="1">
      <c r="A12" s="37">
        <v>9</v>
      </c>
      <c r="B12" s="94" t="s">
        <v>6</v>
      </c>
      <c r="C12" s="47">
        <v>48562</v>
      </c>
      <c r="D12" s="47">
        <f t="shared" si="9"/>
        <v>-921</v>
      </c>
      <c r="E12" s="47">
        <f t="shared" si="0"/>
        <v>47641</v>
      </c>
      <c r="F12" s="47">
        <v>34454</v>
      </c>
      <c r="G12" s="47">
        <v>13187</v>
      </c>
      <c r="H12" s="48">
        <f t="shared" si="1"/>
        <v>8.35</v>
      </c>
      <c r="I12" s="48">
        <v>6.15</v>
      </c>
      <c r="J12" s="48">
        <v>14.1</v>
      </c>
      <c r="K12" s="17">
        <f t="shared" si="21"/>
        <v>397829</v>
      </c>
      <c r="L12" s="17">
        <f t="shared" si="22"/>
        <v>211892</v>
      </c>
      <c r="M12" s="17">
        <f t="shared" si="23"/>
        <v>185937</v>
      </c>
      <c r="N12" s="17">
        <f t="shared" si="10"/>
        <v>397829</v>
      </c>
      <c r="O12" s="17">
        <f t="shared" si="11"/>
        <v>22985</v>
      </c>
      <c r="P12" s="17">
        <v>73395</v>
      </c>
      <c r="Q12" s="17">
        <v>15077</v>
      </c>
      <c r="R12" s="17">
        <v>7908</v>
      </c>
      <c r="S12" s="17">
        <f t="shared" si="24"/>
        <v>100253</v>
      </c>
      <c r="T12" s="17">
        <v>24105</v>
      </c>
      <c r="U12" s="17">
        <f t="shared" si="25"/>
        <v>200076</v>
      </c>
      <c r="V12" s="17">
        <f t="shared" si="12"/>
        <v>74102</v>
      </c>
      <c r="W12" s="57">
        <f t="shared" si="2"/>
        <v>397829</v>
      </c>
      <c r="X12" s="57">
        <f t="shared" si="3"/>
        <v>211892</v>
      </c>
      <c r="Y12" s="57">
        <f t="shared" si="4"/>
        <v>185937</v>
      </c>
      <c r="Z12" s="50">
        <f t="shared" si="5"/>
        <v>0</v>
      </c>
      <c r="AA12" s="50">
        <f t="shared" si="5"/>
        <v>0</v>
      </c>
      <c r="AB12" s="50">
        <f t="shared" si="5"/>
        <v>0</v>
      </c>
      <c r="AC12" s="7">
        <f t="shared" si="13"/>
        <v>0</v>
      </c>
      <c r="AD12" s="7"/>
      <c r="AE12" s="7"/>
      <c r="AF12" s="7">
        <f t="shared" si="14"/>
        <v>0</v>
      </c>
      <c r="AG12" s="7"/>
      <c r="AH12" s="7"/>
      <c r="AI12" s="7">
        <f t="shared" si="15"/>
        <v>0</v>
      </c>
      <c r="AJ12" s="7"/>
      <c r="AK12" s="7"/>
      <c r="AL12" s="7">
        <f t="shared" si="16"/>
        <v>0</v>
      </c>
      <c r="AM12" s="7"/>
      <c r="AN12" s="7"/>
      <c r="AO12" s="17">
        <f t="shared" si="17"/>
        <v>0</v>
      </c>
      <c r="AP12" s="7"/>
      <c r="AQ12" s="7"/>
      <c r="AR12" s="7">
        <f t="shared" si="26"/>
        <v>0</v>
      </c>
      <c r="AS12" s="7"/>
      <c r="AT12" s="7"/>
      <c r="AU12" s="7"/>
      <c r="AV12" s="7"/>
      <c r="AW12" s="91">
        <f t="shared" si="18"/>
        <v>200076</v>
      </c>
      <c r="AX12" s="91">
        <f t="shared" si="19"/>
        <v>74102</v>
      </c>
      <c r="AY12" s="91">
        <v>93427</v>
      </c>
      <c r="AZ12" s="91">
        <v>42236</v>
      </c>
      <c r="BA12" s="91">
        <v>51191</v>
      </c>
      <c r="BB12" s="91">
        <f t="shared" si="20"/>
        <v>373708</v>
      </c>
      <c r="BC12" s="91">
        <f>AZ12/3*12</f>
        <v>168944</v>
      </c>
      <c r="BD12" s="91">
        <f>BA12/3*12</f>
        <v>204764</v>
      </c>
      <c r="BE12" s="91">
        <f t="shared" si="6"/>
        <v>24121</v>
      </c>
      <c r="BF12" s="91">
        <f>L12-BC12</f>
        <v>42948</v>
      </c>
      <c r="BG12" s="91">
        <f>M12-BD12</f>
        <v>-18827</v>
      </c>
      <c r="BH12" s="92">
        <f t="shared" si="7"/>
        <v>6.1</v>
      </c>
      <c r="BI12" s="92">
        <f>BF12*100/L12</f>
        <v>20.3</v>
      </c>
      <c r="BJ12" s="92">
        <f>BG12*100/M12</f>
        <v>-10.1</v>
      </c>
      <c r="BL12" s="8">
        <f t="shared" si="27"/>
        <v>13949.284799999999</v>
      </c>
      <c r="BN12" s="194">
        <f t="shared" si="28"/>
        <v>-10156</v>
      </c>
      <c r="BP12" s="203">
        <f t="shared" si="8"/>
        <v>12310</v>
      </c>
    </row>
    <row r="13" spans="1:70" s="8" customFormat="1" ht="15" customHeight="1">
      <c r="A13" s="37">
        <v>10</v>
      </c>
      <c r="B13" s="94" t="s">
        <v>110</v>
      </c>
      <c r="C13" s="47">
        <v>123040</v>
      </c>
      <c r="D13" s="202">
        <f t="shared" si="9"/>
        <v>-3362</v>
      </c>
      <c r="E13" s="47">
        <f t="shared" si="0"/>
        <v>119678</v>
      </c>
      <c r="F13" s="47">
        <v>119678</v>
      </c>
      <c r="G13" s="47"/>
      <c r="H13" s="48">
        <f t="shared" si="1"/>
        <v>4.25</v>
      </c>
      <c r="I13" s="48">
        <v>4.25</v>
      </c>
      <c r="J13" s="48"/>
      <c r="K13" s="17">
        <f t="shared" si="21"/>
        <v>508632</v>
      </c>
      <c r="L13" s="17">
        <f t="shared" si="22"/>
        <v>508632</v>
      </c>
      <c r="M13" s="17">
        <f t="shared" si="23"/>
        <v>0</v>
      </c>
      <c r="N13" s="17">
        <f t="shared" si="10"/>
        <v>508632</v>
      </c>
      <c r="O13" s="17">
        <f t="shared" si="11"/>
        <v>39473</v>
      </c>
      <c r="P13" s="17">
        <v>39473</v>
      </c>
      <c r="Q13" s="17">
        <v>11235</v>
      </c>
      <c r="R13" s="17">
        <v>28238</v>
      </c>
      <c r="S13" s="17">
        <f>N13*34%</f>
        <v>172935</v>
      </c>
      <c r="T13" s="17">
        <v>27779</v>
      </c>
      <c r="U13" s="17">
        <f t="shared" si="25"/>
        <v>268445</v>
      </c>
      <c r="V13" s="17">
        <f t="shared" si="12"/>
        <v>99424</v>
      </c>
      <c r="W13" s="57">
        <f t="shared" si="2"/>
        <v>526299</v>
      </c>
      <c r="X13" s="57">
        <f t="shared" si="3"/>
        <v>526299</v>
      </c>
      <c r="Y13" s="57">
        <f t="shared" si="4"/>
        <v>0</v>
      </c>
      <c r="Z13" s="50">
        <f t="shared" si="5"/>
        <v>17667</v>
      </c>
      <c r="AA13" s="50">
        <f t="shared" si="5"/>
        <v>17667</v>
      </c>
      <c r="AB13" s="50">
        <f t="shared" si="5"/>
        <v>0</v>
      </c>
      <c r="AC13" s="17">
        <f t="shared" si="13"/>
        <v>0</v>
      </c>
      <c r="AD13" s="17"/>
      <c r="AE13" s="17"/>
      <c r="AF13" s="122">
        <f t="shared" si="14"/>
        <v>12967</v>
      </c>
      <c r="AG13" s="122">
        <v>12967</v>
      </c>
      <c r="AH13" s="17"/>
      <c r="AI13" s="17">
        <f t="shared" si="15"/>
        <v>0</v>
      </c>
      <c r="AJ13" s="17"/>
      <c r="AK13" s="17"/>
      <c r="AL13" s="122">
        <f t="shared" si="16"/>
        <v>4700</v>
      </c>
      <c r="AM13" s="122">
        <v>4700</v>
      </c>
      <c r="AN13" s="17"/>
      <c r="AO13" s="17">
        <f t="shared" si="17"/>
        <v>0</v>
      </c>
      <c r="AP13" s="17"/>
      <c r="AQ13" s="7"/>
      <c r="AR13" s="7">
        <f t="shared" si="26"/>
        <v>0</v>
      </c>
      <c r="AS13" s="7"/>
      <c r="AT13" s="7"/>
      <c r="AU13" s="7"/>
      <c r="AV13" s="7"/>
      <c r="AW13" s="91">
        <f t="shared" si="18"/>
        <v>268445</v>
      </c>
      <c r="AX13" s="91">
        <f t="shared" si="19"/>
        <v>99424</v>
      </c>
      <c r="AY13" s="91">
        <v>39293</v>
      </c>
      <c r="AZ13" s="91"/>
      <c r="BA13" s="91"/>
      <c r="BB13" s="91">
        <f t="shared" si="20"/>
        <v>157172</v>
      </c>
      <c r="BC13" s="91"/>
      <c r="BD13" s="91"/>
      <c r="BE13" s="91">
        <f t="shared" si="6"/>
        <v>351460</v>
      </c>
      <c r="BF13" s="91"/>
      <c r="BG13" s="91"/>
      <c r="BH13" s="92">
        <f t="shared" si="7"/>
        <v>69.099999999999994</v>
      </c>
      <c r="BI13" s="92"/>
      <c r="BJ13" s="92"/>
      <c r="BL13" s="8">
        <f>E13*0.3065</f>
        <v>36681.307000000001</v>
      </c>
      <c r="BN13" s="195">
        <f t="shared" si="28"/>
        <v>8902</v>
      </c>
      <c r="BP13" s="203">
        <f t="shared" si="8"/>
        <v>31191</v>
      </c>
    </row>
    <row r="14" spans="1:70" s="8" customFormat="1" ht="16.149999999999999" customHeight="1">
      <c r="A14" s="37">
        <v>11</v>
      </c>
      <c r="B14" s="94" t="s">
        <v>109</v>
      </c>
      <c r="C14" s="47">
        <v>99564</v>
      </c>
      <c r="D14" s="202">
        <f t="shared" si="9"/>
        <v>-6269</v>
      </c>
      <c r="E14" s="47">
        <f t="shared" si="0"/>
        <v>93295</v>
      </c>
      <c r="F14" s="47">
        <v>93295</v>
      </c>
      <c r="G14" s="47"/>
      <c r="H14" s="48">
        <f t="shared" si="1"/>
        <v>4.25</v>
      </c>
      <c r="I14" s="48">
        <v>4.25</v>
      </c>
      <c r="J14" s="48"/>
      <c r="K14" s="17">
        <f t="shared" si="21"/>
        <v>396504</v>
      </c>
      <c r="L14" s="17">
        <f t="shared" si="22"/>
        <v>396504</v>
      </c>
      <c r="M14" s="17">
        <f t="shared" si="23"/>
        <v>0</v>
      </c>
      <c r="N14" s="17">
        <f t="shared" si="10"/>
        <v>396504</v>
      </c>
      <c r="O14" s="17">
        <f t="shared" si="11"/>
        <v>31152</v>
      </c>
      <c r="P14" s="17">
        <v>31152</v>
      </c>
      <c r="Q14" s="17">
        <v>8778</v>
      </c>
      <c r="R14" s="17">
        <v>22374</v>
      </c>
      <c r="S14" s="17">
        <f>N14*34%</f>
        <v>134811</v>
      </c>
      <c r="T14" s="17">
        <v>20729</v>
      </c>
      <c r="U14" s="17">
        <f t="shared" si="25"/>
        <v>209812</v>
      </c>
      <c r="V14" s="17">
        <f t="shared" si="12"/>
        <v>77708</v>
      </c>
      <c r="W14" s="57">
        <f t="shared" si="2"/>
        <v>400504</v>
      </c>
      <c r="X14" s="57">
        <f t="shared" si="3"/>
        <v>400504</v>
      </c>
      <c r="Y14" s="57">
        <f t="shared" si="4"/>
        <v>0</v>
      </c>
      <c r="Z14" s="50">
        <f t="shared" si="5"/>
        <v>4000</v>
      </c>
      <c r="AA14" s="50">
        <f t="shared" si="5"/>
        <v>4000</v>
      </c>
      <c r="AB14" s="50">
        <f t="shared" si="5"/>
        <v>0</v>
      </c>
      <c r="AC14" s="17">
        <f t="shared" si="13"/>
        <v>0</v>
      </c>
      <c r="AD14" s="17"/>
      <c r="AE14" s="17"/>
      <c r="AF14" s="17">
        <f t="shared" si="14"/>
        <v>0</v>
      </c>
      <c r="AG14" s="17"/>
      <c r="AH14" s="17"/>
      <c r="AI14" s="17">
        <v>0</v>
      </c>
      <c r="AJ14" s="17">
        <v>0</v>
      </c>
      <c r="AK14" s="17">
        <v>0</v>
      </c>
      <c r="AL14" s="122">
        <f t="shared" si="16"/>
        <v>4000</v>
      </c>
      <c r="AM14" s="122">
        <v>4000</v>
      </c>
      <c r="AN14" s="17"/>
      <c r="AO14" s="17">
        <f t="shared" si="17"/>
        <v>0</v>
      </c>
      <c r="AP14" s="17"/>
      <c r="AQ14" s="17"/>
      <c r="AR14" s="17">
        <f t="shared" si="26"/>
        <v>0</v>
      </c>
      <c r="AS14" s="17"/>
      <c r="AT14" s="17"/>
      <c r="AU14" s="17"/>
      <c r="AV14" s="17"/>
      <c r="AW14" s="91">
        <f t="shared" si="18"/>
        <v>209812</v>
      </c>
      <c r="AX14" s="91">
        <f t="shared" si="19"/>
        <v>77708</v>
      </c>
      <c r="AY14" s="91">
        <v>48725</v>
      </c>
      <c r="AZ14" s="91"/>
      <c r="BA14" s="91"/>
      <c r="BB14" s="91">
        <f t="shared" si="20"/>
        <v>194900</v>
      </c>
      <c r="BC14" s="91"/>
      <c r="BD14" s="91"/>
      <c r="BE14" s="91">
        <f t="shared" si="6"/>
        <v>201604</v>
      </c>
      <c r="BF14" s="91"/>
      <c r="BG14" s="91"/>
      <c r="BH14" s="92">
        <f t="shared" si="7"/>
        <v>50.8</v>
      </c>
      <c r="BI14" s="92"/>
      <c r="BJ14" s="92"/>
      <c r="BL14" s="8">
        <f>E14*0.3065</f>
        <v>28594.9175</v>
      </c>
      <c r="BN14" s="195">
        <f t="shared" si="28"/>
        <v>7866</v>
      </c>
      <c r="BP14" s="203">
        <f t="shared" si="8"/>
        <v>25239</v>
      </c>
    </row>
    <row r="15" spans="1:70" s="8" customFormat="1" ht="15" customHeight="1">
      <c r="A15" s="37">
        <v>12</v>
      </c>
      <c r="B15" s="94" t="s">
        <v>115</v>
      </c>
      <c r="C15" s="47">
        <v>23587</v>
      </c>
      <c r="D15" s="47">
        <f t="shared" si="9"/>
        <v>306</v>
      </c>
      <c r="E15" s="47">
        <f t="shared" si="0"/>
        <v>23893</v>
      </c>
      <c r="F15" s="47"/>
      <c r="G15" s="47">
        <v>23893</v>
      </c>
      <c r="H15" s="48">
        <f t="shared" si="1"/>
        <v>15.5</v>
      </c>
      <c r="I15" s="48"/>
      <c r="J15" s="48">
        <v>15.5</v>
      </c>
      <c r="K15" s="17">
        <f t="shared" si="21"/>
        <v>370342</v>
      </c>
      <c r="L15" s="17">
        <f t="shared" si="22"/>
        <v>0</v>
      </c>
      <c r="M15" s="17">
        <f t="shared" si="23"/>
        <v>370342</v>
      </c>
      <c r="N15" s="17">
        <f t="shared" si="10"/>
        <v>370342</v>
      </c>
      <c r="O15" s="17">
        <f t="shared" si="11"/>
        <v>21721</v>
      </c>
      <c r="P15" s="17">
        <v>113555</v>
      </c>
      <c r="Q15" s="17">
        <v>21446</v>
      </c>
      <c r="R15" s="17">
        <v>275</v>
      </c>
      <c r="S15" s="17">
        <f>N15*25%</f>
        <v>92586</v>
      </c>
      <c r="T15" s="17">
        <v>17494</v>
      </c>
      <c r="U15" s="17">
        <f t="shared" si="25"/>
        <v>146707</v>
      </c>
      <c r="V15" s="17">
        <f t="shared" si="12"/>
        <v>54336</v>
      </c>
      <c r="W15" s="57">
        <f t="shared" si="2"/>
        <v>381342</v>
      </c>
      <c r="X15" s="57">
        <f t="shared" si="3"/>
        <v>0</v>
      </c>
      <c r="Y15" s="57">
        <f t="shared" si="4"/>
        <v>381342</v>
      </c>
      <c r="Z15" s="50">
        <f t="shared" si="5"/>
        <v>11000</v>
      </c>
      <c r="AA15" s="50">
        <f t="shared" si="5"/>
        <v>0</v>
      </c>
      <c r="AB15" s="50">
        <f t="shared" si="5"/>
        <v>11000</v>
      </c>
      <c r="AC15" s="17">
        <f t="shared" si="13"/>
        <v>0</v>
      </c>
      <c r="AD15" s="17"/>
      <c r="AE15" s="17"/>
      <c r="AF15" s="17">
        <f t="shared" si="14"/>
        <v>0</v>
      </c>
      <c r="AG15" s="17"/>
      <c r="AH15" s="17"/>
      <c r="AI15" s="17">
        <f t="shared" si="15"/>
        <v>0</v>
      </c>
      <c r="AJ15" s="17"/>
      <c r="AK15" s="59"/>
      <c r="AL15" s="122">
        <f t="shared" si="16"/>
        <v>11000</v>
      </c>
      <c r="AM15" s="17"/>
      <c r="AN15" s="122">
        <v>11000</v>
      </c>
      <c r="AO15" s="17">
        <f t="shared" si="17"/>
        <v>0</v>
      </c>
      <c r="AP15" s="17"/>
      <c r="AQ15" s="7"/>
      <c r="AR15" s="7">
        <f t="shared" si="26"/>
        <v>0</v>
      </c>
      <c r="AS15" s="7"/>
      <c r="AT15" s="7"/>
      <c r="AU15" s="7"/>
      <c r="AV15" s="7"/>
      <c r="AW15" s="91">
        <f>AU15+U15+1500</f>
        <v>148207</v>
      </c>
      <c r="AX15" s="91">
        <f t="shared" si="19"/>
        <v>54336</v>
      </c>
      <c r="AY15" s="91">
        <v>87275</v>
      </c>
      <c r="AZ15" s="91"/>
      <c r="BA15" s="91"/>
      <c r="BB15" s="91">
        <f t="shared" si="20"/>
        <v>349100</v>
      </c>
      <c r="BC15" s="91"/>
      <c r="BD15" s="91"/>
      <c r="BE15" s="91">
        <f t="shared" si="6"/>
        <v>21242</v>
      </c>
      <c r="BF15" s="91"/>
      <c r="BG15" s="91"/>
      <c r="BH15" s="92">
        <f t="shared" si="7"/>
        <v>5.7</v>
      </c>
      <c r="BI15" s="92"/>
      <c r="BJ15" s="92"/>
      <c r="BL15" s="8">
        <f>E15*1.36</f>
        <v>32494.48</v>
      </c>
      <c r="BN15" s="195">
        <f t="shared" si="28"/>
        <v>15000</v>
      </c>
      <c r="BP15" s="203">
        <f t="shared" si="8"/>
        <v>5979</v>
      </c>
    </row>
    <row r="16" spans="1:70" s="8" customFormat="1" ht="15" customHeight="1">
      <c r="A16" s="37">
        <v>13</v>
      </c>
      <c r="B16" s="94" t="s">
        <v>143</v>
      </c>
      <c r="C16" s="47">
        <v>17180</v>
      </c>
      <c r="D16" s="47">
        <f t="shared" si="9"/>
        <v>149</v>
      </c>
      <c r="E16" s="47">
        <f t="shared" si="0"/>
        <v>17329</v>
      </c>
      <c r="F16" s="47"/>
      <c r="G16" s="47">
        <v>17329</v>
      </c>
      <c r="H16" s="48">
        <f t="shared" si="1"/>
        <v>15.5</v>
      </c>
      <c r="I16" s="48"/>
      <c r="J16" s="48">
        <v>15.5</v>
      </c>
      <c r="K16" s="17">
        <f t="shared" si="21"/>
        <v>268600</v>
      </c>
      <c r="L16" s="17">
        <f t="shared" si="22"/>
        <v>0</v>
      </c>
      <c r="M16" s="17">
        <f t="shared" si="23"/>
        <v>268600</v>
      </c>
      <c r="N16" s="17">
        <f t="shared" si="10"/>
        <v>268600</v>
      </c>
      <c r="O16" s="17">
        <f t="shared" si="11"/>
        <v>16103</v>
      </c>
      <c r="P16" s="17">
        <v>84009</v>
      </c>
      <c r="Q16" s="17">
        <v>15697</v>
      </c>
      <c r="R16" s="17">
        <v>406</v>
      </c>
      <c r="S16" s="17">
        <f t="shared" ref="S16:S17" si="29">N16*25%</f>
        <v>67150</v>
      </c>
      <c r="T16" s="17">
        <v>13130</v>
      </c>
      <c r="U16" s="17">
        <f t="shared" si="25"/>
        <v>104311</v>
      </c>
      <c r="V16" s="17">
        <f t="shared" si="12"/>
        <v>38634</v>
      </c>
      <c r="W16" s="57">
        <f t="shared" si="2"/>
        <v>268600</v>
      </c>
      <c r="X16" s="57">
        <f t="shared" si="3"/>
        <v>0</v>
      </c>
      <c r="Y16" s="57">
        <f t="shared" si="4"/>
        <v>268600</v>
      </c>
      <c r="Z16" s="50">
        <f t="shared" si="5"/>
        <v>0</v>
      </c>
      <c r="AA16" s="50">
        <f t="shared" si="5"/>
        <v>0</v>
      </c>
      <c r="AB16" s="50">
        <f t="shared" si="5"/>
        <v>0</v>
      </c>
      <c r="AC16" s="17">
        <f t="shared" si="13"/>
        <v>0</v>
      </c>
      <c r="AD16" s="17"/>
      <c r="AE16" s="17"/>
      <c r="AF16" s="17">
        <f t="shared" si="14"/>
        <v>0</v>
      </c>
      <c r="AG16" s="17"/>
      <c r="AH16" s="17"/>
      <c r="AI16" s="17">
        <f t="shared" si="15"/>
        <v>0</v>
      </c>
      <c r="AJ16" s="17"/>
      <c r="AK16" s="17"/>
      <c r="AL16" s="17">
        <f t="shared" si="16"/>
        <v>0</v>
      </c>
      <c r="AM16" s="17"/>
      <c r="AN16" s="17"/>
      <c r="AO16" s="17">
        <f t="shared" si="17"/>
        <v>0</v>
      </c>
      <c r="AP16" s="17"/>
      <c r="AQ16" s="7"/>
      <c r="AR16" s="7">
        <f t="shared" si="26"/>
        <v>0</v>
      </c>
      <c r="AS16" s="7"/>
      <c r="AT16" s="7"/>
      <c r="AU16" s="7"/>
      <c r="AV16" s="7"/>
      <c r="AW16" s="91">
        <f t="shared" si="18"/>
        <v>104311</v>
      </c>
      <c r="AX16" s="91">
        <f t="shared" si="19"/>
        <v>38634</v>
      </c>
      <c r="AY16" s="91">
        <v>65425</v>
      </c>
      <c r="AZ16" s="91"/>
      <c r="BA16" s="91"/>
      <c r="BB16" s="91">
        <f t="shared" si="20"/>
        <v>261700</v>
      </c>
      <c r="BC16" s="91"/>
      <c r="BD16" s="91"/>
      <c r="BE16" s="91">
        <f t="shared" si="6"/>
        <v>6900</v>
      </c>
      <c r="BF16" s="91"/>
      <c r="BG16" s="91"/>
      <c r="BH16" s="92">
        <f t="shared" si="7"/>
        <v>2.6</v>
      </c>
      <c r="BI16" s="92"/>
      <c r="BJ16" s="92"/>
      <c r="BL16" s="8">
        <f t="shared" ref="BL16:BL17" si="30">E16*1.36</f>
        <v>23567.439999999999</v>
      </c>
      <c r="BN16" s="195">
        <f t="shared" si="28"/>
        <v>10437</v>
      </c>
      <c r="BP16" s="203">
        <f t="shared" si="8"/>
        <v>4355</v>
      </c>
    </row>
    <row r="17" spans="1:68" s="8" customFormat="1" ht="15" customHeight="1">
      <c r="A17" s="37">
        <v>14</v>
      </c>
      <c r="B17" s="94" t="s">
        <v>144</v>
      </c>
      <c r="C17" s="47">
        <v>16612</v>
      </c>
      <c r="D17" s="47">
        <f t="shared" si="9"/>
        <v>-554</v>
      </c>
      <c r="E17" s="47">
        <f t="shared" si="0"/>
        <v>16058</v>
      </c>
      <c r="F17" s="47"/>
      <c r="G17" s="47">
        <v>16058</v>
      </c>
      <c r="H17" s="48">
        <f t="shared" si="1"/>
        <v>15.5</v>
      </c>
      <c r="I17" s="48"/>
      <c r="J17" s="48">
        <v>15.5</v>
      </c>
      <c r="K17" s="17">
        <f t="shared" si="21"/>
        <v>248899</v>
      </c>
      <c r="L17" s="17">
        <f t="shared" si="22"/>
        <v>0</v>
      </c>
      <c r="M17" s="17">
        <f t="shared" si="23"/>
        <v>248899</v>
      </c>
      <c r="N17" s="17">
        <f t="shared" si="10"/>
        <v>248899</v>
      </c>
      <c r="O17" s="17">
        <f t="shared" si="11"/>
        <v>14894</v>
      </c>
      <c r="P17" s="17">
        <v>79184</v>
      </c>
      <c r="Q17" s="17">
        <v>14621</v>
      </c>
      <c r="R17" s="17">
        <v>273</v>
      </c>
      <c r="S17" s="17">
        <f t="shared" si="29"/>
        <v>62225</v>
      </c>
      <c r="T17" s="17">
        <v>12182</v>
      </c>
      <c r="U17" s="17">
        <f t="shared" si="25"/>
        <v>95308</v>
      </c>
      <c r="V17" s="17">
        <f t="shared" si="12"/>
        <v>35299</v>
      </c>
      <c r="W17" s="57">
        <f t="shared" si="2"/>
        <v>248899</v>
      </c>
      <c r="X17" s="57">
        <f t="shared" si="3"/>
        <v>0</v>
      </c>
      <c r="Y17" s="57">
        <f t="shared" si="4"/>
        <v>248899</v>
      </c>
      <c r="Z17" s="50">
        <f t="shared" si="5"/>
        <v>0</v>
      </c>
      <c r="AA17" s="50">
        <f t="shared" si="5"/>
        <v>0</v>
      </c>
      <c r="AB17" s="50">
        <f t="shared" si="5"/>
        <v>0</v>
      </c>
      <c r="AC17" s="7">
        <f t="shared" si="13"/>
        <v>0</v>
      </c>
      <c r="AD17" s="7"/>
      <c r="AE17" s="7"/>
      <c r="AF17" s="7">
        <f t="shared" si="14"/>
        <v>0</v>
      </c>
      <c r="AG17" s="7"/>
      <c r="AH17" s="7"/>
      <c r="AI17" s="7">
        <f t="shared" si="15"/>
        <v>0</v>
      </c>
      <c r="AJ17" s="7"/>
      <c r="AK17" s="7"/>
      <c r="AL17" s="7">
        <f t="shared" si="16"/>
        <v>0</v>
      </c>
      <c r="AM17" s="7"/>
      <c r="AN17" s="7"/>
      <c r="AO17" s="17">
        <f t="shared" si="17"/>
        <v>0</v>
      </c>
      <c r="AP17" s="7"/>
      <c r="AQ17" s="7"/>
      <c r="AR17" s="7">
        <f t="shared" si="26"/>
        <v>0</v>
      </c>
      <c r="AS17" s="7"/>
      <c r="AT17" s="7"/>
      <c r="AU17" s="7"/>
      <c r="AV17" s="7"/>
      <c r="AW17" s="91">
        <f t="shared" si="18"/>
        <v>95308</v>
      </c>
      <c r="AX17" s="91">
        <f t="shared" si="19"/>
        <v>35299</v>
      </c>
      <c r="AY17" s="91">
        <v>68742</v>
      </c>
      <c r="AZ17" s="91"/>
      <c r="BA17" s="91"/>
      <c r="BB17" s="91">
        <f t="shared" si="20"/>
        <v>274968</v>
      </c>
      <c r="BC17" s="91"/>
      <c r="BD17" s="91"/>
      <c r="BE17" s="91">
        <f t="shared" si="6"/>
        <v>-26069</v>
      </c>
      <c r="BF17" s="91"/>
      <c r="BG17" s="91"/>
      <c r="BH17" s="92">
        <f t="shared" si="7"/>
        <v>-10.5</v>
      </c>
      <c r="BI17" s="92"/>
      <c r="BJ17" s="92"/>
      <c r="BL17" s="8">
        <f t="shared" si="30"/>
        <v>21838.880000000001</v>
      </c>
      <c r="BN17" s="195">
        <f t="shared" si="28"/>
        <v>9657</v>
      </c>
      <c r="BP17" s="203">
        <f t="shared" si="8"/>
        <v>4211</v>
      </c>
    </row>
    <row r="18" spans="1:68" s="8" customFormat="1" ht="15" customHeight="1">
      <c r="A18" s="37">
        <v>15</v>
      </c>
      <c r="B18" s="94" t="s">
        <v>0</v>
      </c>
      <c r="C18" s="47">
        <v>10729</v>
      </c>
      <c r="D18" s="47">
        <f t="shared" si="9"/>
        <v>1382</v>
      </c>
      <c r="E18" s="47">
        <f t="shared" si="0"/>
        <v>12111</v>
      </c>
      <c r="F18" s="47">
        <v>11757</v>
      </c>
      <c r="G18" s="47">
        <v>354</v>
      </c>
      <c r="H18" s="48">
        <f t="shared" si="1"/>
        <v>6.49</v>
      </c>
      <c r="I18" s="48">
        <v>6.25</v>
      </c>
      <c r="J18" s="48">
        <v>14.5</v>
      </c>
      <c r="K18" s="17">
        <f t="shared" si="21"/>
        <v>78614</v>
      </c>
      <c r="L18" s="17">
        <f t="shared" si="22"/>
        <v>73481</v>
      </c>
      <c r="M18" s="17">
        <f t="shared" si="23"/>
        <v>5133</v>
      </c>
      <c r="N18" s="17">
        <f t="shared" si="10"/>
        <v>78614</v>
      </c>
      <c r="O18" s="17">
        <f t="shared" si="11"/>
        <v>4355</v>
      </c>
      <c r="P18" s="17">
        <v>5597</v>
      </c>
      <c r="Q18" s="17">
        <v>1339</v>
      </c>
      <c r="R18" s="17">
        <v>3016</v>
      </c>
      <c r="S18" s="17">
        <f>N18*25%</f>
        <v>19654</v>
      </c>
      <c r="T18" s="17">
        <v>3484</v>
      </c>
      <c r="U18" s="17">
        <f t="shared" si="25"/>
        <v>49879</v>
      </c>
      <c r="V18" s="17">
        <f t="shared" si="12"/>
        <v>18474</v>
      </c>
      <c r="W18" s="57">
        <f t="shared" si="2"/>
        <v>78614</v>
      </c>
      <c r="X18" s="57">
        <f t="shared" si="3"/>
        <v>73481</v>
      </c>
      <c r="Y18" s="57">
        <f t="shared" si="4"/>
        <v>5133</v>
      </c>
      <c r="Z18" s="50">
        <f t="shared" si="5"/>
        <v>0</v>
      </c>
      <c r="AA18" s="50">
        <f t="shared" si="5"/>
        <v>0</v>
      </c>
      <c r="AB18" s="50">
        <f t="shared" si="5"/>
        <v>0</v>
      </c>
      <c r="AC18" s="7">
        <f t="shared" si="13"/>
        <v>0</v>
      </c>
      <c r="AD18" s="7"/>
      <c r="AE18" s="7"/>
      <c r="AF18" s="7">
        <f t="shared" si="14"/>
        <v>0</v>
      </c>
      <c r="AG18" s="7"/>
      <c r="AH18" s="7"/>
      <c r="AI18" s="7">
        <f t="shared" si="15"/>
        <v>0</v>
      </c>
      <c r="AJ18" s="7"/>
      <c r="AK18" s="7"/>
      <c r="AL18" s="7">
        <f t="shared" si="16"/>
        <v>0</v>
      </c>
      <c r="AM18" s="7"/>
      <c r="AN18" s="7"/>
      <c r="AO18" s="7">
        <f t="shared" si="17"/>
        <v>0</v>
      </c>
      <c r="AP18" s="7"/>
      <c r="AQ18" s="7"/>
      <c r="AR18" s="7">
        <f t="shared" si="26"/>
        <v>0</v>
      </c>
      <c r="AS18" s="7"/>
      <c r="AT18" s="7"/>
      <c r="AU18" s="7"/>
      <c r="AV18" s="7"/>
      <c r="AW18" s="91">
        <f t="shared" si="18"/>
        <v>49879</v>
      </c>
      <c r="AX18" s="91">
        <f t="shared" si="19"/>
        <v>18474</v>
      </c>
      <c r="AY18" s="91">
        <v>16486</v>
      </c>
      <c r="AZ18" s="91"/>
      <c r="BA18" s="91"/>
      <c r="BB18" s="91">
        <f t="shared" si="20"/>
        <v>65944</v>
      </c>
      <c r="BC18" s="91"/>
      <c r="BD18" s="91"/>
      <c r="BE18" s="91">
        <f t="shared" si="6"/>
        <v>12670</v>
      </c>
      <c r="BF18" s="91"/>
      <c r="BG18" s="91"/>
      <c r="BH18" s="92">
        <f t="shared" si="7"/>
        <v>16.100000000000001</v>
      </c>
      <c r="BI18" s="92"/>
      <c r="BJ18" s="92"/>
      <c r="BN18" s="194">
        <f t="shared" si="28"/>
        <v>-3484</v>
      </c>
      <c r="BP18" s="203">
        <f t="shared" si="8"/>
        <v>2720</v>
      </c>
    </row>
    <row r="19" spans="1:68" s="8" customFormat="1" ht="15" customHeight="1">
      <c r="A19" s="37">
        <v>16</v>
      </c>
      <c r="B19" s="94" t="s">
        <v>102</v>
      </c>
      <c r="C19" s="47">
        <v>6575</v>
      </c>
      <c r="D19" s="47">
        <f t="shared" si="9"/>
        <v>-252</v>
      </c>
      <c r="E19" s="47">
        <f t="shared" si="0"/>
        <v>6323</v>
      </c>
      <c r="F19" s="47">
        <v>6323</v>
      </c>
      <c r="G19" s="47"/>
      <c r="H19" s="48">
        <f t="shared" si="1"/>
        <v>6.25</v>
      </c>
      <c r="I19" s="48">
        <v>6.25</v>
      </c>
      <c r="J19" s="48"/>
      <c r="K19" s="17">
        <f t="shared" si="21"/>
        <v>39519</v>
      </c>
      <c r="L19" s="17">
        <f t="shared" si="22"/>
        <v>39519</v>
      </c>
      <c r="M19" s="17">
        <f t="shared" si="23"/>
        <v>0</v>
      </c>
      <c r="N19" s="17">
        <f t="shared" si="10"/>
        <v>39519</v>
      </c>
      <c r="O19" s="17">
        <f t="shared" si="11"/>
        <v>2157</v>
      </c>
      <c r="P19" s="17">
        <v>2157</v>
      </c>
      <c r="Q19" s="17">
        <v>566</v>
      </c>
      <c r="R19" s="17">
        <v>1591</v>
      </c>
      <c r="S19" s="17">
        <f>N19*26%</f>
        <v>10275</v>
      </c>
      <c r="T19" s="17">
        <v>2651</v>
      </c>
      <c r="U19" s="17">
        <f t="shared" si="25"/>
        <v>24436</v>
      </c>
      <c r="V19" s="17">
        <f t="shared" si="12"/>
        <v>9050</v>
      </c>
      <c r="W19" s="57">
        <f t="shared" si="2"/>
        <v>39519</v>
      </c>
      <c r="X19" s="57">
        <f t="shared" si="3"/>
        <v>39519</v>
      </c>
      <c r="Y19" s="57">
        <f t="shared" si="4"/>
        <v>0</v>
      </c>
      <c r="Z19" s="50">
        <f t="shared" si="5"/>
        <v>0</v>
      </c>
      <c r="AA19" s="50">
        <f t="shared" si="5"/>
        <v>0</v>
      </c>
      <c r="AB19" s="50">
        <f t="shared" si="5"/>
        <v>0</v>
      </c>
      <c r="AC19" s="7">
        <f t="shared" si="13"/>
        <v>0</v>
      </c>
      <c r="AD19" s="7"/>
      <c r="AE19" s="7"/>
      <c r="AF19" s="7">
        <f t="shared" si="14"/>
        <v>0</v>
      </c>
      <c r="AG19" s="7"/>
      <c r="AH19" s="7"/>
      <c r="AI19" s="7">
        <f t="shared" si="15"/>
        <v>0</v>
      </c>
      <c r="AJ19" s="7"/>
      <c r="AK19" s="7"/>
      <c r="AL19" s="7">
        <f t="shared" si="16"/>
        <v>0</v>
      </c>
      <c r="AM19" s="7"/>
      <c r="AN19" s="7"/>
      <c r="AO19" s="7">
        <f t="shared" si="17"/>
        <v>0</v>
      </c>
      <c r="AP19" s="7"/>
      <c r="AQ19" s="7"/>
      <c r="AR19" s="7">
        <f t="shared" si="26"/>
        <v>0</v>
      </c>
      <c r="AS19" s="7"/>
      <c r="AT19" s="7"/>
      <c r="AU19" s="7"/>
      <c r="AV19" s="7"/>
      <c r="AW19" s="91">
        <f t="shared" si="18"/>
        <v>24436</v>
      </c>
      <c r="AX19" s="91">
        <f t="shared" si="19"/>
        <v>9050</v>
      </c>
      <c r="AY19" s="91">
        <v>9052</v>
      </c>
      <c r="AZ19" s="91"/>
      <c r="BA19" s="91"/>
      <c r="BB19" s="91">
        <f t="shared" si="20"/>
        <v>36208</v>
      </c>
      <c r="BC19" s="91"/>
      <c r="BD19" s="91"/>
      <c r="BE19" s="91">
        <f t="shared" si="6"/>
        <v>3311</v>
      </c>
      <c r="BF19" s="91"/>
      <c r="BG19" s="91"/>
      <c r="BH19" s="92">
        <f t="shared" si="7"/>
        <v>8.4</v>
      </c>
      <c r="BI19" s="92"/>
      <c r="BJ19" s="92"/>
      <c r="BL19" s="8">
        <f>E19*0.3065</f>
        <v>1937.9994999999999</v>
      </c>
      <c r="BN19" s="194">
        <f t="shared" si="28"/>
        <v>-713</v>
      </c>
      <c r="BP19" s="203">
        <f t="shared" si="8"/>
        <v>1667</v>
      </c>
    </row>
    <row r="20" spans="1:68" s="8" customFormat="1" ht="15" customHeight="1">
      <c r="A20" s="37">
        <v>17</v>
      </c>
      <c r="B20" s="94" t="s">
        <v>156</v>
      </c>
      <c r="C20" s="47">
        <v>17327</v>
      </c>
      <c r="D20" s="202">
        <f t="shared" si="9"/>
        <v>-260</v>
      </c>
      <c r="E20" s="47">
        <f t="shared" si="0"/>
        <v>17067</v>
      </c>
      <c r="F20" s="47">
        <v>13528</v>
      </c>
      <c r="G20" s="47">
        <v>3539</v>
      </c>
      <c r="H20" s="48">
        <f t="shared" si="1"/>
        <v>8.06</v>
      </c>
      <c r="I20" s="48">
        <v>6.25</v>
      </c>
      <c r="J20" s="48">
        <v>15</v>
      </c>
      <c r="K20" s="17">
        <f t="shared" si="21"/>
        <v>137635</v>
      </c>
      <c r="L20" s="17">
        <f t="shared" si="22"/>
        <v>84550</v>
      </c>
      <c r="M20" s="17">
        <f t="shared" si="23"/>
        <v>53085</v>
      </c>
      <c r="N20" s="17">
        <f t="shared" si="10"/>
        <v>137635</v>
      </c>
      <c r="O20" s="17">
        <f t="shared" si="11"/>
        <v>7767</v>
      </c>
      <c r="P20" s="17">
        <v>20867</v>
      </c>
      <c r="Q20" s="17">
        <v>4456</v>
      </c>
      <c r="R20" s="17">
        <v>3311</v>
      </c>
      <c r="S20" s="17">
        <f>N20*25.3%</f>
        <v>34822</v>
      </c>
      <c r="T20" s="17">
        <v>8920</v>
      </c>
      <c r="U20" s="17">
        <f t="shared" si="25"/>
        <v>73026</v>
      </c>
      <c r="V20" s="17">
        <f t="shared" si="12"/>
        <v>27047</v>
      </c>
      <c r="W20" s="57">
        <f t="shared" si="2"/>
        <v>137635</v>
      </c>
      <c r="X20" s="57">
        <f t="shared" si="3"/>
        <v>84550</v>
      </c>
      <c r="Y20" s="57">
        <f t="shared" si="4"/>
        <v>53085</v>
      </c>
      <c r="Z20" s="50">
        <f t="shared" si="5"/>
        <v>0</v>
      </c>
      <c r="AA20" s="50">
        <f t="shared" si="5"/>
        <v>0</v>
      </c>
      <c r="AB20" s="50">
        <f t="shared" si="5"/>
        <v>0</v>
      </c>
      <c r="AC20" s="7">
        <f t="shared" si="13"/>
        <v>0</v>
      </c>
      <c r="AD20" s="7"/>
      <c r="AE20" s="7"/>
      <c r="AF20" s="7">
        <f t="shared" si="14"/>
        <v>0</v>
      </c>
      <c r="AG20" s="7"/>
      <c r="AH20" s="7"/>
      <c r="AI20" s="7">
        <f t="shared" si="15"/>
        <v>0</v>
      </c>
      <c r="AJ20" s="7"/>
      <c r="AK20" s="7"/>
      <c r="AL20" s="7">
        <f t="shared" si="16"/>
        <v>0</v>
      </c>
      <c r="AM20" s="7"/>
      <c r="AN20" s="7"/>
      <c r="AO20" s="7">
        <f t="shared" si="17"/>
        <v>0</v>
      </c>
      <c r="AP20" s="7"/>
      <c r="AQ20" s="7"/>
      <c r="AR20" s="7">
        <f t="shared" si="26"/>
        <v>0</v>
      </c>
      <c r="AS20" s="7"/>
      <c r="AT20" s="7"/>
      <c r="AU20" s="7"/>
      <c r="AV20" s="7"/>
      <c r="AW20" s="91">
        <f t="shared" si="18"/>
        <v>73026</v>
      </c>
      <c r="AX20" s="91">
        <f t="shared" si="19"/>
        <v>27047</v>
      </c>
      <c r="AY20" s="91">
        <v>94201</v>
      </c>
      <c r="AZ20" s="91">
        <v>45972</v>
      </c>
      <c r="BA20" s="91">
        <v>48229</v>
      </c>
      <c r="BB20" s="91">
        <f t="shared" si="20"/>
        <v>376804</v>
      </c>
      <c r="BC20" s="91"/>
      <c r="BD20" s="91"/>
      <c r="BE20" s="91">
        <f t="shared" si="6"/>
        <v>-239169</v>
      </c>
      <c r="BF20" s="91"/>
      <c r="BG20" s="91"/>
      <c r="BH20" s="92">
        <f t="shared" si="7"/>
        <v>-173.8</v>
      </c>
      <c r="BI20" s="92"/>
      <c r="BJ20" s="92"/>
      <c r="BL20" s="8">
        <f>E20*0.2928</f>
        <v>4997.2175999999999</v>
      </c>
      <c r="BN20" s="194">
        <f t="shared" si="28"/>
        <v>-3923</v>
      </c>
      <c r="BP20" s="203">
        <f t="shared" si="8"/>
        <v>4392</v>
      </c>
    </row>
    <row r="21" spans="1:68" s="8" customFormat="1" ht="15" customHeight="1">
      <c r="A21" s="37">
        <v>18</v>
      </c>
      <c r="B21" s="94" t="s">
        <v>157</v>
      </c>
      <c r="C21" s="47">
        <v>44649</v>
      </c>
      <c r="D21" s="47">
        <f t="shared" si="9"/>
        <v>-1283</v>
      </c>
      <c r="E21" s="47">
        <f t="shared" si="0"/>
        <v>43366</v>
      </c>
      <c r="F21" s="47">
        <v>30540</v>
      </c>
      <c r="G21" s="47">
        <v>12826</v>
      </c>
      <c r="H21" s="48">
        <f t="shared" si="1"/>
        <v>8.84</v>
      </c>
      <c r="I21" s="48">
        <v>6.25</v>
      </c>
      <c r="J21" s="48">
        <v>15</v>
      </c>
      <c r="K21" s="17">
        <f t="shared" si="21"/>
        <v>383265</v>
      </c>
      <c r="L21" s="17">
        <f t="shared" si="22"/>
        <v>190875</v>
      </c>
      <c r="M21" s="17">
        <f t="shared" si="23"/>
        <v>192390</v>
      </c>
      <c r="N21" s="17">
        <f t="shared" si="10"/>
        <v>383265</v>
      </c>
      <c r="O21" s="17">
        <f t="shared" si="11"/>
        <v>21233</v>
      </c>
      <c r="P21" s="17">
        <v>68695</v>
      </c>
      <c r="Q21" s="17">
        <v>14395</v>
      </c>
      <c r="R21" s="17">
        <v>6838</v>
      </c>
      <c r="S21" s="17">
        <f>N21*25.3%</f>
        <v>96966</v>
      </c>
      <c r="T21" s="17">
        <v>23915</v>
      </c>
      <c r="U21" s="17">
        <f t="shared" si="25"/>
        <v>193689</v>
      </c>
      <c r="V21" s="17">
        <f t="shared" si="12"/>
        <v>71737</v>
      </c>
      <c r="W21" s="57">
        <f t="shared" si="2"/>
        <v>383265</v>
      </c>
      <c r="X21" s="57">
        <f t="shared" si="3"/>
        <v>190875</v>
      </c>
      <c r="Y21" s="57">
        <f t="shared" si="4"/>
        <v>192390</v>
      </c>
      <c r="Z21" s="50">
        <f t="shared" si="5"/>
        <v>0</v>
      </c>
      <c r="AA21" s="50">
        <f t="shared" si="5"/>
        <v>0</v>
      </c>
      <c r="AB21" s="50">
        <f t="shared" si="5"/>
        <v>0</v>
      </c>
      <c r="AC21" s="7">
        <f t="shared" si="13"/>
        <v>0</v>
      </c>
      <c r="AD21" s="7"/>
      <c r="AE21" s="7"/>
      <c r="AF21" s="7">
        <f t="shared" si="14"/>
        <v>0</v>
      </c>
      <c r="AG21" s="7"/>
      <c r="AH21" s="7"/>
      <c r="AI21" s="7">
        <f t="shared" si="15"/>
        <v>0</v>
      </c>
      <c r="AJ21" s="7"/>
      <c r="AK21" s="7"/>
      <c r="AL21" s="7">
        <f t="shared" si="16"/>
        <v>0</v>
      </c>
      <c r="AM21" s="7"/>
      <c r="AN21" s="7"/>
      <c r="AO21" s="7">
        <f t="shared" si="17"/>
        <v>0</v>
      </c>
      <c r="AP21" s="7"/>
      <c r="AQ21" s="7"/>
      <c r="AR21" s="7">
        <f t="shared" si="26"/>
        <v>0</v>
      </c>
      <c r="AS21" s="7"/>
      <c r="AT21" s="7"/>
      <c r="AU21" s="7"/>
      <c r="AV21" s="7"/>
      <c r="AW21" s="91">
        <f t="shared" si="18"/>
        <v>193689</v>
      </c>
      <c r="AX21" s="91">
        <f t="shared" si="19"/>
        <v>71737</v>
      </c>
      <c r="AY21" s="91">
        <v>31246</v>
      </c>
      <c r="AZ21" s="91">
        <v>20258</v>
      </c>
      <c r="BA21" s="91">
        <v>11088</v>
      </c>
      <c r="BB21" s="91">
        <f t="shared" si="20"/>
        <v>124984</v>
      </c>
      <c r="BC21" s="91"/>
      <c r="BD21" s="91"/>
      <c r="BE21" s="91">
        <f t="shared" si="6"/>
        <v>258281</v>
      </c>
      <c r="BF21" s="91"/>
      <c r="BG21" s="91"/>
      <c r="BH21" s="92">
        <f t="shared" si="7"/>
        <v>67.400000000000006</v>
      </c>
      <c r="BI21" s="92"/>
      <c r="BJ21" s="92"/>
      <c r="BL21" s="8">
        <f>E21*0.2928</f>
        <v>12697.5648</v>
      </c>
      <c r="BN21" s="194">
        <f t="shared" si="28"/>
        <v>-11217</v>
      </c>
      <c r="BP21" s="203">
        <f t="shared" si="8"/>
        <v>11319</v>
      </c>
    </row>
    <row r="22" spans="1:68" s="8" customFormat="1" ht="15" customHeight="1">
      <c r="A22" s="37">
        <v>19</v>
      </c>
      <c r="B22" s="94" t="s">
        <v>103</v>
      </c>
      <c r="C22" s="47">
        <v>4127</v>
      </c>
      <c r="D22" s="47">
        <f t="shared" si="9"/>
        <v>-51</v>
      </c>
      <c r="E22" s="47">
        <f t="shared" si="0"/>
        <v>4076</v>
      </c>
      <c r="F22" s="47">
        <v>4076</v>
      </c>
      <c r="G22" s="47"/>
      <c r="H22" s="48">
        <f t="shared" si="1"/>
        <v>4.25</v>
      </c>
      <c r="I22" s="48">
        <v>4.25</v>
      </c>
      <c r="J22" s="48"/>
      <c r="K22" s="17">
        <f t="shared" si="21"/>
        <v>17323</v>
      </c>
      <c r="L22" s="17">
        <f t="shared" si="22"/>
        <v>17323</v>
      </c>
      <c r="M22" s="17">
        <f t="shared" si="23"/>
        <v>0</v>
      </c>
      <c r="N22" s="17">
        <f t="shared" si="10"/>
        <v>17323</v>
      </c>
      <c r="O22" s="17">
        <f t="shared" si="11"/>
        <v>1421</v>
      </c>
      <c r="P22" s="17">
        <v>1421</v>
      </c>
      <c r="Q22" s="17">
        <v>341</v>
      </c>
      <c r="R22" s="17">
        <v>1080</v>
      </c>
      <c r="S22" s="17">
        <f>N22*25%</f>
        <v>4331</v>
      </c>
      <c r="T22" s="17">
        <v>1060</v>
      </c>
      <c r="U22" s="17">
        <f t="shared" si="25"/>
        <v>10511</v>
      </c>
      <c r="V22" s="17">
        <f t="shared" si="12"/>
        <v>3893</v>
      </c>
      <c r="W22" s="57">
        <f t="shared" si="2"/>
        <v>17323</v>
      </c>
      <c r="X22" s="57">
        <f t="shared" si="3"/>
        <v>17323</v>
      </c>
      <c r="Y22" s="57">
        <f t="shared" si="4"/>
        <v>0</v>
      </c>
      <c r="Z22" s="50">
        <f t="shared" si="5"/>
        <v>0</v>
      </c>
      <c r="AA22" s="50">
        <f t="shared" si="5"/>
        <v>0</v>
      </c>
      <c r="AB22" s="50">
        <f t="shared" si="5"/>
        <v>0</v>
      </c>
      <c r="AC22" s="7">
        <f t="shared" si="13"/>
        <v>0</v>
      </c>
      <c r="AD22" s="7"/>
      <c r="AE22" s="7"/>
      <c r="AF22" s="7">
        <f t="shared" si="14"/>
        <v>0</v>
      </c>
      <c r="AG22" s="7"/>
      <c r="AH22" s="7"/>
      <c r="AI22" s="7">
        <f t="shared" si="15"/>
        <v>0</v>
      </c>
      <c r="AJ22" s="7"/>
      <c r="AK22" s="7"/>
      <c r="AL22" s="7">
        <f t="shared" si="16"/>
        <v>0</v>
      </c>
      <c r="AM22" s="7"/>
      <c r="AN22" s="7"/>
      <c r="AO22" s="7">
        <f t="shared" si="17"/>
        <v>0</v>
      </c>
      <c r="AP22" s="7"/>
      <c r="AQ22" s="7"/>
      <c r="AR22" s="7">
        <f t="shared" si="26"/>
        <v>0</v>
      </c>
      <c r="AS22" s="7"/>
      <c r="AT22" s="7"/>
      <c r="AU22" s="7"/>
      <c r="AV22" s="7"/>
      <c r="AW22" s="91">
        <f t="shared" si="18"/>
        <v>10511</v>
      </c>
      <c r="AX22" s="91">
        <f t="shared" si="19"/>
        <v>3893</v>
      </c>
      <c r="AY22" s="91">
        <v>2147</v>
      </c>
      <c r="AZ22" s="91"/>
      <c r="BA22" s="91"/>
      <c r="BB22" s="91">
        <f t="shared" si="20"/>
        <v>8588</v>
      </c>
      <c r="BC22" s="91"/>
      <c r="BD22" s="91"/>
      <c r="BE22" s="91">
        <f t="shared" si="6"/>
        <v>8735</v>
      </c>
      <c r="BF22" s="91"/>
      <c r="BG22" s="91"/>
      <c r="BH22" s="92">
        <f t="shared" si="7"/>
        <v>50.4</v>
      </c>
      <c r="BI22" s="92"/>
      <c r="BJ22" s="92"/>
      <c r="BN22" s="194">
        <f t="shared" si="28"/>
        <v>-1060</v>
      </c>
      <c r="BP22" s="203">
        <f t="shared" si="8"/>
        <v>1046</v>
      </c>
    </row>
    <row r="23" spans="1:68" s="8" customFormat="1" ht="15" customHeight="1">
      <c r="A23" s="37">
        <v>20</v>
      </c>
      <c r="B23" s="94" t="s">
        <v>104</v>
      </c>
      <c r="C23" s="47">
        <v>0</v>
      </c>
      <c r="D23" s="47">
        <f t="shared" si="9"/>
        <v>0</v>
      </c>
      <c r="E23" s="47">
        <f t="shared" si="0"/>
        <v>0</v>
      </c>
      <c r="F23" s="47">
        <v>0</v>
      </c>
      <c r="G23" s="47"/>
      <c r="H23" s="48"/>
      <c r="I23" s="48"/>
      <c r="J23" s="48"/>
      <c r="K23" s="17">
        <f t="shared" si="21"/>
        <v>0</v>
      </c>
      <c r="L23" s="17">
        <f t="shared" si="22"/>
        <v>0</v>
      </c>
      <c r="M23" s="17"/>
      <c r="N23" s="17">
        <f t="shared" si="10"/>
        <v>0</v>
      </c>
      <c r="O23" s="17"/>
      <c r="P23" s="17"/>
      <c r="Q23" s="352"/>
      <c r="R23" s="353"/>
      <c r="S23" s="17"/>
      <c r="T23" s="17">
        <f>BL23</f>
        <v>0</v>
      </c>
      <c r="U23" s="17">
        <f t="shared" si="25"/>
        <v>0</v>
      </c>
      <c r="V23" s="17">
        <f t="shared" si="12"/>
        <v>0</v>
      </c>
      <c r="W23" s="57">
        <f t="shared" si="2"/>
        <v>4100</v>
      </c>
      <c r="X23" s="57">
        <f t="shared" si="3"/>
        <v>4100</v>
      </c>
      <c r="Y23" s="57">
        <f t="shared" si="4"/>
        <v>0</v>
      </c>
      <c r="Z23" s="50">
        <f t="shared" si="5"/>
        <v>4100</v>
      </c>
      <c r="AA23" s="50">
        <f t="shared" si="5"/>
        <v>4100</v>
      </c>
      <c r="AB23" s="50">
        <f t="shared" si="5"/>
        <v>0</v>
      </c>
      <c r="AC23" s="17">
        <f t="shared" si="13"/>
        <v>0</v>
      </c>
      <c r="AD23" s="17"/>
      <c r="AE23" s="17"/>
      <c r="AF23" s="17">
        <f t="shared" si="14"/>
        <v>0</v>
      </c>
      <c r="AG23" s="17"/>
      <c r="AH23" s="17"/>
      <c r="AI23" s="17">
        <f t="shared" si="15"/>
        <v>0</v>
      </c>
      <c r="AJ23" s="17"/>
      <c r="AK23" s="17"/>
      <c r="AL23" s="17">
        <f t="shared" si="16"/>
        <v>0</v>
      </c>
      <c r="AM23" s="17"/>
      <c r="AN23" s="17"/>
      <c r="AO23" s="122">
        <f>AP23</f>
        <v>4100</v>
      </c>
      <c r="AP23" s="122">
        <v>4100</v>
      </c>
      <c r="AQ23" s="17"/>
      <c r="AR23" s="17">
        <f t="shared" si="26"/>
        <v>4100</v>
      </c>
      <c r="AS23" s="17">
        <v>1100</v>
      </c>
      <c r="AT23" s="17"/>
      <c r="AU23" s="17">
        <f>AO23-AS23</f>
        <v>3000</v>
      </c>
      <c r="AV23" s="17">
        <f>AU23/2.7</f>
        <v>1111</v>
      </c>
      <c r="AW23" s="91">
        <f t="shared" si="18"/>
        <v>3000</v>
      </c>
      <c r="AX23" s="91">
        <f t="shared" si="19"/>
        <v>1111</v>
      </c>
      <c r="AY23" s="91">
        <v>0</v>
      </c>
      <c r="AZ23" s="91"/>
      <c r="BA23" s="91"/>
      <c r="BB23" s="91">
        <f t="shared" si="20"/>
        <v>0</v>
      </c>
      <c r="BC23" s="91"/>
      <c r="BD23" s="91"/>
      <c r="BE23" s="91">
        <f t="shared" si="6"/>
        <v>0</v>
      </c>
      <c r="BF23" s="91"/>
      <c r="BG23" s="91"/>
      <c r="BH23" s="92" t="e">
        <f t="shared" si="7"/>
        <v>#DIV/0!</v>
      </c>
      <c r="BI23" s="92"/>
      <c r="BJ23" s="92"/>
      <c r="BL23" s="8">
        <f>E23*0.54</f>
        <v>0</v>
      </c>
      <c r="BN23" s="194">
        <f t="shared" si="28"/>
        <v>0</v>
      </c>
      <c r="BP23" s="203">
        <f t="shared" si="8"/>
        <v>0</v>
      </c>
    </row>
    <row r="24" spans="1:68" s="8" customFormat="1" ht="15" customHeight="1">
      <c r="A24" s="37">
        <v>21</v>
      </c>
      <c r="B24" s="94" t="s">
        <v>145</v>
      </c>
      <c r="C24" s="47">
        <v>5959</v>
      </c>
      <c r="D24" s="47">
        <f t="shared" si="9"/>
        <v>-75</v>
      </c>
      <c r="E24" s="47">
        <f t="shared" si="0"/>
        <v>5884</v>
      </c>
      <c r="F24" s="47">
        <v>5884</v>
      </c>
      <c r="G24" s="47"/>
      <c r="H24" s="48">
        <f>K24/E24</f>
        <v>6.25</v>
      </c>
      <c r="I24" s="48">
        <v>6.25</v>
      </c>
      <c r="J24" s="48"/>
      <c r="K24" s="17">
        <f t="shared" si="21"/>
        <v>36775</v>
      </c>
      <c r="L24" s="17">
        <f t="shared" si="22"/>
        <v>36775</v>
      </c>
      <c r="M24" s="17">
        <v>0</v>
      </c>
      <c r="N24" s="17">
        <f t="shared" si="10"/>
        <v>36775</v>
      </c>
      <c r="O24" s="17">
        <f t="shared" si="11"/>
        <v>2009</v>
      </c>
      <c r="P24" s="17">
        <v>2009</v>
      </c>
      <c r="Q24" s="17">
        <v>527</v>
      </c>
      <c r="R24" s="17">
        <v>1482</v>
      </c>
      <c r="S24" s="17">
        <f>N24*25%</f>
        <v>9194</v>
      </c>
      <c r="T24" s="17">
        <v>1293</v>
      </c>
      <c r="U24" s="17">
        <f t="shared" si="25"/>
        <v>24279</v>
      </c>
      <c r="V24" s="17">
        <f t="shared" si="12"/>
        <v>8992</v>
      </c>
      <c r="W24" s="57">
        <f t="shared" si="2"/>
        <v>36775</v>
      </c>
      <c r="X24" s="57">
        <f t="shared" si="3"/>
        <v>36775</v>
      </c>
      <c r="Y24" s="57">
        <f t="shared" si="4"/>
        <v>0</v>
      </c>
      <c r="Z24" s="50">
        <f t="shared" si="5"/>
        <v>0</v>
      </c>
      <c r="AA24" s="50">
        <f t="shared" si="5"/>
        <v>0</v>
      </c>
      <c r="AB24" s="50">
        <f t="shared" si="5"/>
        <v>0</v>
      </c>
      <c r="AC24" s="17">
        <f t="shared" si="13"/>
        <v>0</v>
      </c>
      <c r="AD24" s="17"/>
      <c r="AE24" s="17"/>
      <c r="AF24" s="17">
        <f t="shared" si="14"/>
        <v>0</v>
      </c>
      <c r="AG24" s="17"/>
      <c r="AH24" s="17"/>
      <c r="AI24" s="17">
        <f t="shared" si="15"/>
        <v>0</v>
      </c>
      <c r="AJ24" s="17"/>
      <c r="AK24" s="17"/>
      <c r="AL24" s="17">
        <f t="shared" si="16"/>
        <v>0</v>
      </c>
      <c r="AM24" s="17"/>
      <c r="AN24" s="17"/>
      <c r="AO24" s="17">
        <f t="shared" si="17"/>
        <v>0</v>
      </c>
      <c r="AP24" s="17"/>
      <c r="AQ24" s="17"/>
      <c r="AR24" s="17">
        <f t="shared" si="26"/>
        <v>0</v>
      </c>
      <c r="AS24" s="17"/>
      <c r="AT24" s="17"/>
      <c r="AU24" s="17">
        <f t="shared" ref="AU24:AU33" si="31">AO24-AS24</f>
        <v>0</v>
      </c>
      <c r="AV24" s="17">
        <f t="shared" ref="AV24:AV36" si="32">AU24/2.7</f>
        <v>0</v>
      </c>
      <c r="AW24" s="91">
        <f t="shared" si="18"/>
        <v>24279</v>
      </c>
      <c r="AX24" s="91">
        <f t="shared" si="19"/>
        <v>8992</v>
      </c>
      <c r="AY24" s="91">
        <v>9620</v>
      </c>
      <c r="AZ24" s="91"/>
      <c r="BA24" s="91"/>
      <c r="BB24" s="91">
        <f t="shared" si="20"/>
        <v>38480</v>
      </c>
      <c r="BC24" s="91"/>
      <c r="BD24" s="91"/>
      <c r="BE24" s="91">
        <f t="shared" si="6"/>
        <v>-1705</v>
      </c>
      <c r="BF24" s="91"/>
      <c r="BG24" s="91"/>
      <c r="BH24" s="92">
        <f t="shared" si="7"/>
        <v>-4.5999999999999996</v>
      </c>
      <c r="BI24" s="92"/>
      <c r="BJ24" s="92"/>
      <c r="BL24" s="8">
        <f>E24*0.3065</f>
        <v>1803.4459999999999</v>
      </c>
      <c r="BN24" s="194">
        <f t="shared" si="28"/>
        <v>510</v>
      </c>
      <c r="BP24" s="203">
        <f t="shared" si="8"/>
        <v>1511</v>
      </c>
    </row>
    <row r="25" spans="1:68" s="8" customFormat="1" ht="15" customHeight="1">
      <c r="A25" s="37">
        <v>22</v>
      </c>
      <c r="B25" s="94" t="s">
        <v>105</v>
      </c>
      <c r="C25" s="47">
        <v>5999</v>
      </c>
      <c r="D25" s="47">
        <f t="shared" si="9"/>
        <v>209</v>
      </c>
      <c r="E25" s="47">
        <f t="shared" si="0"/>
        <v>6208</v>
      </c>
      <c r="F25" s="47">
        <v>6208</v>
      </c>
      <c r="G25" s="47"/>
      <c r="H25" s="48">
        <f>K25/E25</f>
        <v>6.25</v>
      </c>
      <c r="I25" s="48">
        <v>6.25</v>
      </c>
      <c r="J25" s="48"/>
      <c r="K25" s="17">
        <f t="shared" si="21"/>
        <v>38800</v>
      </c>
      <c r="L25" s="17">
        <f t="shared" si="22"/>
        <v>38800</v>
      </c>
      <c r="M25" s="17">
        <v>0</v>
      </c>
      <c r="N25" s="17">
        <f t="shared" si="10"/>
        <v>38800</v>
      </c>
      <c r="O25" s="17">
        <f t="shared" si="11"/>
        <v>2083</v>
      </c>
      <c r="P25" s="17">
        <v>2083</v>
      </c>
      <c r="Q25" s="17">
        <v>569</v>
      </c>
      <c r="R25" s="17">
        <v>1514</v>
      </c>
      <c r="S25" s="17">
        <f>N25*25%</f>
        <v>9700</v>
      </c>
      <c r="T25" s="17">
        <v>2498</v>
      </c>
      <c r="U25" s="17">
        <f t="shared" si="25"/>
        <v>24519</v>
      </c>
      <c r="V25" s="17">
        <f t="shared" si="12"/>
        <v>9081</v>
      </c>
      <c r="W25" s="57">
        <f t="shared" si="2"/>
        <v>38800</v>
      </c>
      <c r="X25" s="57">
        <f t="shared" si="3"/>
        <v>38800</v>
      </c>
      <c r="Y25" s="57">
        <f t="shared" si="4"/>
        <v>0</v>
      </c>
      <c r="Z25" s="50">
        <f t="shared" si="5"/>
        <v>0</v>
      </c>
      <c r="AA25" s="50">
        <f t="shared" si="5"/>
        <v>0</v>
      </c>
      <c r="AB25" s="50">
        <f t="shared" si="5"/>
        <v>0</v>
      </c>
      <c r="AC25" s="17">
        <f t="shared" si="13"/>
        <v>0</v>
      </c>
      <c r="AD25" s="17"/>
      <c r="AE25" s="17"/>
      <c r="AF25" s="17">
        <f t="shared" si="14"/>
        <v>0</v>
      </c>
      <c r="AG25" s="17"/>
      <c r="AH25" s="17"/>
      <c r="AI25" s="17">
        <f t="shared" si="15"/>
        <v>0</v>
      </c>
      <c r="AJ25" s="17"/>
      <c r="AK25" s="17"/>
      <c r="AL25" s="17">
        <f t="shared" si="16"/>
        <v>0</v>
      </c>
      <c r="AM25" s="17"/>
      <c r="AN25" s="17"/>
      <c r="AO25" s="17">
        <f t="shared" si="17"/>
        <v>0</v>
      </c>
      <c r="AP25" s="17"/>
      <c r="AQ25" s="17"/>
      <c r="AR25" s="17">
        <f t="shared" si="26"/>
        <v>0</v>
      </c>
      <c r="AS25" s="17"/>
      <c r="AT25" s="17"/>
      <c r="AU25" s="17">
        <f t="shared" si="31"/>
        <v>0</v>
      </c>
      <c r="AV25" s="17">
        <f t="shared" si="32"/>
        <v>0</v>
      </c>
      <c r="AW25" s="91">
        <f t="shared" si="18"/>
        <v>24519</v>
      </c>
      <c r="AX25" s="91">
        <f t="shared" si="19"/>
        <v>9081</v>
      </c>
      <c r="AY25" s="91">
        <v>6204</v>
      </c>
      <c r="AZ25" s="91"/>
      <c r="BA25" s="91"/>
      <c r="BB25" s="91">
        <f t="shared" si="20"/>
        <v>24816</v>
      </c>
      <c r="BC25" s="91"/>
      <c r="BD25" s="91"/>
      <c r="BE25" s="91">
        <f t="shared" si="6"/>
        <v>13984</v>
      </c>
      <c r="BF25" s="91"/>
      <c r="BG25" s="91"/>
      <c r="BH25" s="92">
        <f t="shared" si="7"/>
        <v>36</v>
      </c>
      <c r="BI25" s="92"/>
      <c r="BJ25" s="92"/>
      <c r="BL25" s="8">
        <f>E25*0.3065</f>
        <v>1902.752</v>
      </c>
      <c r="BN25" s="194">
        <f t="shared" si="28"/>
        <v>-595</v>
      </c>
      <c r="BP25" s="203">
        <f t="shared" si="8"/>
        <v>1521</v>
      </c>
    </row>
    <row r="26" spans="1:68" s="8" customFormat="1" ht="15" customHeight="1">
      <c r="A26" s="357">
        <v>23</v>
      </c>
      <c r="B26" s="358" t="s">
        <v>71</v>
      </c>
      <c r="C26" s="47">
        <v>2217</v>
      </c>
      <c r="D26" s="47">
        <f t="shared" si="9"/>
        <v>4770</v>
      </c>
      <c r="E26" s="47">
        <f>F26+G26</f>
        <v>6987</v>
      </c>
      <c r="F26" s="47">
        <v>6987</v>
      </c>
      <c r="G26" s="47"/>
      <c r="H26" s="359">
        <f>K26/E26</f>
        <v>4.25</v>
      </c>
      <c r="I26" s="359">
        <v>4.25</v>
      </c>
      <c r="J26" s="359"/>
      <c r="K26" s="17">
        <f>L26+M26</f>
        <v>29695</v>
      </c>
      <c r="L26" s="17">
        <f>I26*F26</f>
        <v>29695</v>
      </c>
      <c r="M26" s="17"/>
      <c r="N26" s="17">
        <f t="shared" si="10"/>
        <v>29695</v>
      </c>
      <c r="O26" s="17">
        <f t="shared" si="11"/>
        <v>2276</v>
      </c>
      <c r="P26" s="17">
        <v>2276</v>
      </c>
      <c r="Q26" s="17">
        <v>644</v>
      </c>
      <c r="R26" s="17">
        <v>1632</v>
      </c>
      <c r="S26" s="17">
        <f>N26*25%</f>
        <v>7424</v>
      </c>
      <c r="T26" s="17">
        <v>1902</v>
      </c>
      <c r="U26" s="17">
        <f t="shared" si="25"/>
        <v>18093</v>
      </c>
      <c r="V26" s="17">
        <f t="shared" si="12"/>
        <v>6701</v>
      </c>
      <c r="W26" s="57">
        <f t="shared" si="2"/>
        <v>29695</v>
      </c>
      <c r="X26" s="122">
        <f t="shared" ref="X26:X34" si="33">L26+AA26</f>
        <v>29695</v>
      </c>
      <c r="Y26" s="122"/>
      <c r="Z26" s="123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>
        <f t="shared" si="26"/>
        <v>0</v>
      </c>
      <c r="AS26" s="122"/>
      <c r="AT26" s="122"/>
      <c r="AU26" s="122">
        <f>AO26-AS26</f>
        <v>0</v>
      </c>
      <c r="AV26" s="17">
        <f t="shared" si="32"/>
        <v>0</v>
      </c>
      <c r="AW26" s="122"/>
      <c r="AX26" s="91">
        <f t="shared" si="19"/>
        <v>6701</v>
      </c>
      <c r="AY26" s="91"/>
      <c r="AZ26" s="91"/>
      <c r="BA26" s="91"/>
      <c r="BB26" s="91"/>
      <c r="BC26" s="91"/>
      <c r="BD26" s="91"/>
      <c r="BE26" s="91"/>
      <c r="BF26" s="91"/>
      <c r="BG26" s="91"/>
      <c r="BH26" s="92"/>
      <c r="BI26" s="92"/>
      <c r="BJ26" s="92"/>
      <c r="BL26" s="197">
        <f>SUM(BL5:BL25)</f>
        <v>267902.39640000003</v>
      </c>
      <c r="BN26" s="8">
        <f t="shared" si="28"/>
        <v>266000.39640000003</v>
      </c>
      <c r="BP26" s="203">
        <f t="shared" si="8"/>
        <v>562</v>
      </c>
    </row>
    <row r="27" spans="1:68" s="8" customFormat="1" ht="15" customHeight="1">
      <c r="A27" s="49">
        <v>24</v>
      </c>
      <c r="B27" s="95" t="s">
        <v>150</v>
      </c>
      <c r="C27" s="47">
        <v>126283</v>
      </c>
      <c r="D27" s="47">
        <f t="shared" si="9"/>
        <v>1586</v>
      </c>
      <c r="E27" s="47">
        <f t="shared" si="0"/>
        <v>127869</v>
      </c>
      <c r="F27" s="47">
        <v>127869</v>
      </c>
      <c r="G27" s="47"/>
      <c r="H27" s="48">
        <f>K27/E27</f>
        <v>1.05</v>
      </c>
      <c r="I27" s="48">
        <v>1.05</v>
      </c>
      <c r="J27" s="48"/>
      <c r="K27" s="17">
        <f t="shared" si="21"/>
        <v>134262</v>
      </c>
      <c r="L27" s="17">
        <f t="shared" si="22"/>
        <v>134262</v>
      </c>
      <c r="M27" s="17"/>
      <c r="N27" s="17">
        <f t="shared" ref="N27:N33" si="34">K27</f>
        <v>134262</v>
      </c>
      <c r="O27" s="17">
        <f t="shared" si="11"/>
        <v>0</v>
      </c>
      <c r="P27" s="17"/>
      <c r="Q27" s="17"/>
      <c r="R27" s="17"/>
      <c r="S27" s="17">
        <f>N27*35%</f>
        <v>46992</v>
      </c>
      <c r="T27" s="17">
        <f>BL27</f>
        <v>0</v>
      </c>
      <c r="U27" s="17">
        <f t="shared" si="25"/>
        <v>87270</v>
      </c>
      <c r="V27" s="17">
        <f t="shared" si="12"/>
        <v>32322</v>
      </c>
      <c r="W27" s="57">
        <f t="shared" si="2"/>
        <v>176360</v>
      </c>
      <c r="X27" s="57">
        <f t="shared" si="33"/>
        <v>170041</v>
      </c>
      <c r="Y27" s="57">
        <f t="shared" ref="Y27:Y34" si="35">M27+AB27</f>
        <v>6319</v>
      </c>
      <c r="Z27" s="50">
        <f>AC27+AF27+AI27+AL27+AO27</f>
        <v>42098</v>
      </c>
      <c r="AA27" s="50">
        <f t="shared" si="5"/>
        <v>35779</v>
      </c>
      <c r="AB27" s="50">
        <f t="shared" si="5"/>
        <v>6319</v>
      </c>
      <c r="AC27" s="122">
        <f>AD27</f>
        <v>27279</v>
      </c>
      <c r="AD27" s="122">
        <v>27279</v>
      </c>
      <c r="AE27" s="17">
        <v>0</v>
      </c>
      <c r="AF27" s="122">
        <f>AG27+AH27</f>
        <v>6319</v>
      </c>
      <c r="AG27" s="17"/>
      <c r="AH27" s="122">
        <v>6319</v>
      </c>
      <c r="AI27" s="17">
        <f>AJ27</f>
        <v>8500</v>
      </c>
      <c r="AJ27" s="122">
        <v>8500</v>
      </c>
      <c r="AK27" s="17">
        <v>0</v>
      </c>
      <c r="AL27" s="17">
        <f t="shared" si="16"/>
        <v>0</v>
      </c>
      <c r="AM27" s="17"/>
      <c r="AN27" s="17"/>
      <c r="AO27" s="17"/>
      <c r="AP27" s="17"/>
      <c r="AQ27" s="17"/>
      <c r="AR27" s="17"/>
      <c r="AS27" s="17"/>
      <c r="AT27" s="17"/>
      <c r="AU27" s="17">
        <f t="shared" si="31"/>
        <v>0</v>
      </c>
      <c r="AV27" s="17">
        <f t="shared" si="32"/>
        <v>0</v>
      </c>
      <c r="AW27" s="91">
        <f t="shared" si="18"/>
        <v>87270</v>
      </c>
      <c r="AX27" s="91">
        <f t="shared" si="19"/>
        <v>32322</v>
      </c>
      <c r="AY27" s="91"/>
      <c r="AZ27" s="91"/>
      <c r="BA27" s="91"/>
      <c r="BB27" s="91">
        <f t="shared" si="20"/>
        <v>0</v>
      </c>
      <c r="BC27" s="91"/>
      <c r="BD27" s="91"/>
      <c r="BE27" s="91">
        <f t="shared" ref="BE27:BE34" si="36">K27-BB27</f>
        <v>134262</v>
      </c>
      <c r="BF27" s="91"/>
      <c r="BG27" s="91"/>
      <c r="BH27" s="92"/>
      <c r="BI27" s="92"/>
      <c r="BJ27" s="92"/>
      <c r="BP27" s="203"/>
    </row>
    <row r="28" spans="1:68" s="8" customFormat="1" ht="15" customHeight="1">
      <c r="A28" s="37">
        <v>25</v>
      </c>
      <c r="B28" s="94" t="s">
        <v>81</v>
      </c>
      <c r="C28" s="47"/>
      <c r="D28" s="47"/>
      <c r="E28" s="47">
        <f t="shared" si="0"/>
        <v>0</v>
      </c>
      <c r="F28" s="47"/>
      <c r="G28" s="47"/>
      <c r="H28" s="48"/>
      <c r="I28" s="48"/>
      <c r="J28" s="48"/>
      <c r="K28" s="17">
        <f t="shared" si="21"/>
        <v>0</v>
      </c>
      <c r="L28" s="17">
        <f t="shared" si="22"/>
        <v>0</v>
      </c>
      <c r="M28" s="17"/>
      <c r="N28" s="17">
        <f t="shared" si="34"/>
        <v>0</v>
      </c>
      <c r="O28" s="17">
        <f t="shared" ref="O28:O33" si="37">ROUND(N28/100*26.7,0)</f>
        <v>0</v>
      </c>
      <c r="P28" s="17"/>
      <c r="Q28" s="17"/>
      <c r="R28" s="17"/>
      <c r="S28" s="17"/>
      <c r="T28" s="17">
        <f>ROUND(N28/100*6.5,0)</f>
        <v>0</v>
      </c>
      <c r="U28" s="17">
        <f t="shared" ref="U28:U37" si="38">N28-P28-S28-T28</f>
        <v>0</v>
      </c>
      <c r="V28" s="17"/>
      <c r="W28" s="57">
        <f t="shared" si="2"/>
        <v>12554</v>
      </c>
      <c r="X28" s="57">
        <f t="shared" si="33"/>
        <v>0</v>
      </c>
      <c r="Y28" s="57">
        <f t="shared" si="35"/>
        <v>12554</v>
      </c>
      <c r="Z28" s="50">
        <f t="shared" si="5"/>
        <v>12554</v>
      </c>
      <c r="AA28" s="50">
        <f t="shared" si="5"/>
        <v>0</v>
      </c>
      <c r="AB28" s="50">
        <f t="shared" si="5"/>
        <v>12554</v>
      </c>
      <c r="AC28" s="122">
        <f>AE28</f>
        <v>6554</v>
      </c>
      <c r="AD28" s="17">
        <v>0</v>
      </c>
      <c r="AE28" s="122">
        <v>6554</v>
      </c>
      <c r="AF28" s="17">
        <f>AG28+AH28</f>
        <v>0</v>
      </c>
      <c r="AG28" s="17"/>
      <c r="AH28" s="17"/>
      <c r="AI28" s="122">
        <f>AK28</f>
        <v>6000</v>
      </c>
      <c r="AJ28" s="17"/>
      <c r="AK28" s="122">
        <v>6000</v>
      </c>
      <c r="AL28" s="17">
        <f t="shared" si="16"/>
        <v>0</v>
      </c>
      <c r="AM28" s="17"/>
      <c r="AN28" s="17"/>
      <c r="AO28" s="17">
        <f t="shared" si="17"/>
        <v>0</v>
      </c>
      <c r="AP28" s="17"/>
      <c r="AQ28" s="17"/>
      <c r="AR28" s="17">
        <f t="shared" si="26"/>
        <v>0</v>
      </c>
      <c r="AS28" s="17"/>
      <c r="AT28" s="17"/>
      <c r="AU28" s="17">
        <f t="shared" si="31"/>
        <v>0</v>
      </c>
      <c r="AV28" s="17">
        <f t="shared" si="32"/>
        <v>0</v>
      </c>
      <c r="AW28" s="91">
        <f t="shared" si="18"/>
        <v>0</v>
      </c>
      <c r="AX28" s="91">
        <f t="shared" si="19"/>
        <v>0</v>
      </c>
      <c r="AY28" s="91"/>
      <c r="AZ28" s="91"/>
      <c r="BA28" s="91"/>
      <c r="BB28" s="91">
        <f t="shared" si="20"/>
        <v>0</v>
      </c>
      <c r="BC28" s="91"/>
      <c r="BD28" s="91"/>
      <c r="BE28" s="91">
        <f t="shared" si="36"/>
        <v>0</v>
      </c>
      <c r="BF28" s="91"/>
      <c r="BG28" s="91"/>
      <c r="BH28" s="92"/>
      <c r="BI28" s="92"/>
      <c r="BJ28" s="92"/>
      <c r="BL28" s="8">
        <f t="shared" ref="BL28:BL35" si="39">E28*0.54</f>
        <v>0</v>
      </c>
      <c r="BP28" s="203"/>
    </row>
    <row r="29" spans="1:68" s="8" customFormat="1" ht="15" customHeight="1">
      <c r="A29" s="37">
        <v>26</v>
      </c>
      <c r="B29" s="94" t="s">
        <v>20</v>
      </c>
      <c r="C29" s="47">
        <v>0</v>
      </c>
      <c r="D29" s="47"/>
      <c r="E29" s="47">
        <f t="shared" si="0"/>
        <v>0</v>
      </c>
      <c r="F29" s="47"/>
      <c r="G29" s="47"/>
      <c r="H29" s="48"/>
      <c r="I29" s="48"/>
      <c r="J29" s="48"/>
      <c r="K29" s="17">
        <f t="shared" si="21"/>
        <v>0</v>
      </c>
      <c r="L29" s="17">
        <f t="shared" si="22"/>
        <v>0</v>
      </c>
      <c r="M29" s="17"/>
      <c r="N29" s="17">
        <f t="shared" si="34"/>
        <v>0</v>
      </c>
      <c r="O29" s="17">
        <f t="shared" si="37"/>
        <v>0</v>
      </c>
      <c r="P29" s="17"/>
      <c r="Q29" s="17"/>
      <c r="R29" s="17"/>
      <c r="S29" s="17"/>
      <c r="T29" s="17">
        <f>ROUND(N29/100*6.5,0)</f>
        <v>0</v>
      </c>
      <c r="U29" s="17">
        <f t="shared" si="38"/>
        <v>0</v>
      </c>
      <c r="V29" s="17"/>
      <c r="W29" s="57">
        <f t="shared" si="2"/>
        <v>52000</v>
      </c>
      <c r="X29" s="57">
        <f t="shared" si="33"/>
        <v>52000</v>
      </c>
      <c r="Y29" s="57">
        <f t="shared" si="35"/>
        <v>0</v>
      </c>
      <c r="Z29" s="50">
        <f t="shared" si="5"/>
        <v>52000</v>
      </c>
      <c r="AA29" s="50">
        <f t="shared" si="5"/>
        <v>52000</v>
      </c>
      <c r="AB29" s="50">
        <v>0</v>
      </c>
      <c r="AC29" s="17">
        <f t="shared" si="13"/>
        <v>0</v>
      </c>
      <c r="AD29" s="17"/>
      <c r="AE29" s="17"/>
      <c r="AF29" s="17">
        <f t="shared" si="14"/>
        <v>0</v>
      </c>
      <c r="AG29" s="17"/>
      <c r="AH29" s="17"/>
      <c r="AI29" s="122">
        <f>AJ29</f>
        <v>32000</v>
      </c>
      <c r="AJ29" s="122">
        <v>32000</v>
      </c>
      <c r="AK29" s="17">
        <v>0</v>
      </c>
      <c r="AL29" s="17">
        <f t="shared" si="16"/>
        <v>0</v>
      </c>
      <c r="AM29" s="17"/>
      <c r="AN29" s="17"/>
      <c r="AO29" s="122">
        <f>AP29</f>
        <v>20000</v>
      </c>
      <c r="AP29" s="122">
        <v>20000</v>
      </c>
      <c r="AQ29" s="17"/>
      <c r="AR29" s="17">
        <f t="shared" si="26"/>
        <v>20000</v>
      </c>
      <c r="AS29" s="17">
        <v>6000</v>
      </c>
      <c r="AT29" s="17"/>
      <c r="AU29" s="17">
        <f t="shared" si="31"/>
        <v>14000</v>
      </c>
      <c r="AV29" s="17">
        <f t="shared" si="32"/>
        <v>5185</v>
      </c>
      <c r="AW29" s="91">
        <f t="shared" si="18"/>
        <v>14000</v>
      </c>
      <c r="AX29" s="91">
        <f t="shared" si="19"/>
        <v>5185</v>
      </c>
      <c r="AY29" s="91"/>
      <c r="AZ29" s="91"/>
      <c r="BA29" s="91"/>
      <c r="BB29" s="91">
        <f t="shared" si="20"/>
        <v>0</v>
      </c>
      <c r="BC29" s="91"/>
      <c r="BD29" s="91"/>
      <c r="BE29" s="91">
        <f t="shared" si="36"/>
        <v>0</v>
      </c>
      <c r="BF29" s="91"/>
      <c r="BG29" s="91"/>
      <c r="BH29" s="92"/>
      <c r="BI29" s="92"/>
      <c r="BJ29" s="92"/>
      <c r="BL29" s="8">
        <f t="shared" si="39"/>
        <v>0</v>
      </c>
    </row>
    <row r="30" spans="1:68" s="8" customFormat="1" ht="15" customHeight="1">
      <c r="A30" s="37">
        <v>27</v>
      </c>
      <c r="B30" s="94" t="s">
        <v>86</v>
      </c>
      <c r="C30" s="47">
        <v>0</v>
      </c>
      <c r="D30" s="47"/>
      <c r="E30" s="47">
        <f t="shared" si="0"/>
        <v>0</v>
      </c>
      <c r="F30" s="47"/>
      <c r="G30" s="47"/>
      <c r="H30" s="48"/>
      <c r="I30" s="48"/>
      <c r="J30" s="48"/>
      <c r="K30" s="17">
        <f t="shared" si="21"/>
        <v>0</v>
      </c>
      <c r="L30" s="17">
        <f t="shared" si="22"/>
        <v>0</v>
      </c>
      <c r="M30" s="17"/>
      <c r="N30" s="17">
        <f t="shared" si="34"/>
        <v>0</v>
      </c>
      <c r="O30" s="17">
        <f t="shared" si="37"/>
        <v>0</v>
      </c>
      <c r="P30" s="17"/>
      <c r="Q30" s="17"/>
      <c r="R30" s="17"/>
      <c r="S30" s="17"/>
      <c r="T30" s="17">
        <f>ROUND(N30/100*6.5,0)</f>
        <v>0</v>
      </c>
      <c r="U30" s="17">
        <f t="shared" si="38"/>
        <v>0</v>
      </c>
      <c r="V30" s="17"/>
      <c r="W30" s="57">
        <f t="shared" si="2"/>
        <v>35000</v>
      </c>
      <c r="X30" s="57">
        <f t="shared" si="33"/>
        <v>30000</v>
      </c>
      <c r="Y30" s="57">
        <f t="shared" si="35"/>
        <v>5000</v>
      </c>
      <c r="Z30" s="50">
        <f t="shared" si="5"/>
        <v>35000</v>
      </c>
      <c r="AA30" s="50">
        <f t="shared" si="5"/>
        <v>30000</v>
      </c>
      <c r="AB30" s="50">
        <f t="shared" si="5"/>
        <v>5000</v>
      </c>
      <c r="AC30" s="17">
        <f t="shared" si="13"/>
        <v>0</v>
      </c>
      <c r="AD30" s="17"/>
      <c r="AE30" s="17"/>
      <c r="AF30" s="17">
        <f t="shared" si="14"/>
        <v>0</v>
      </c>
      <c r="AG30" s="17"/>
      <c r="AH30" s="17"/>
      <c r="AI30" s="122">
        <f t="shared" si="15"/>
        <v>0</v>
      </c>
      <c r="AJ30" s="122"/>
      <c r="AK30" s="122"/>
      <c r="AL30" s="17">
        <f t="shared" si="16"/>
        <v>0</v>
      </c>
      <c r="AM30" s="17"/>
      <c r="AN30" s="17"/>
      <c r="AO30" s="122">
        <f t="shared" si="17"/>
        <v>35000</v>
      </c>
      <c r="AP30" s="122">
        <v>30000</v>
      </c>
      <c r="AQ30" s="17">
        <v>5000</v>
      </c>
      <c r="AR30" s="17">
        <f t="shared" si="26"/>
        <v>35000</v>
      </c>
      <c r="AS30" s="17">
        <v>19200</v>
      </c>
      <c r="AT30" s="17"/>
      <c r="AU30" s="17">
        <f t="shared" si="31"/>
        <v>15800</v>
      </c>
      <c r="AV30" s="17">
        <f t="shared" si="32"/>
        <v>5852</v>
      </c>
      <c r="AW30" s="91">
        <f t="shared" si="18"/>
        <v>15800</v>
      </c>
      <c r="AX30" s="91">
        <f t="shared" si="19"/>
        <v>5852</v>
      </c>
      <c r="AY30" s="91"/>
      <c r="AZ30" s="91"/>
      <c r="BA30" s="91"/>
      <c r="BB30" s="91">
        <f t="shared" si="20"/>
        <v>0</v>
      </c>
      <c r="BC30" s="91"/>
      <c r="BD30" s="91"/>
      <c r="BE30" s="91">
        <f t="shared" si="36"/>
        <v>0</v>
      </c>
      <c r="BF30" s="91"/>
      <c r="BG30" s="91"/>
      <c r="BH30" s="92"/>
      <c r="BI30" s="92"/>
      <c r="BJ30" s="92"/>
      <c r="BL30" s="8">
        <f t="shared" si="39"/>
        <v>0</v>
      </c>
    </row>
    <row r="31" spans="1:68" s="8" customFormat="1" ht="15" customHeight="1">
      <c r="A31" s="37">
        <v>28</v>
      </c>
      <c r="B31" s="94" t="s">
        <v>22</v>
      </c>
      <c r="C31" s="47">
        <v>0</v>
      </c>
      <c r="D31" s="47"/>
      <c r="E31" s="47">
        <f t="shared" si="0"/>
        <v>0</v>
      </c>
      <c r="F31" s="47"/>
      <c r="G31" s="47"/>
      <c r="H31" s="48"/>
      <c r="I31" s="48"/>
      <c r="J31" s="48"/>
      <c r="K31" s="17">
        <f t="shared" si="21"/>
        <v>0</v>
      </c>
      <c r="L31" s="17">
        <f t="shared" si="22"/>
        <v>0</v>
      </c>
      <c r="M31" s="17"/>
      <c r="N31" s="17">
        <f t="shared" si="34"/>
        <v>0</v>
      </c>
      <c r="O31" s="17">
        <f t="shared" si="37"/>
        <v>0</v>
      </c>
      <c r="P31" s="17"/>
      <c r="Q31" s="17"/>
      <c r="R31" s="17"/>
      <c r="S31" s="17"/>
      <c r="T31" s="17">
        <f>ROUND(N31/100*6.5,0)</f>
        <v>0</v>
      </c>
      <c r="U31" s="17">
        <f t="shared" si="38"/>
        <v>0</v>
      </c>
      <c r="V31" s="17"/>
      <c r="W31" s="57">
        <f t="shared" si="2"/>
        <v>84000</v>
      </c>
      <c r="X31" s="57">
        <f t="shared" si="33"/>
        <v>58450</v>
      </c>
      <c r="Y31" s="57">
        <f t="shared" si="35"/>
        <v>25550</v>
      </c>
      <c r="Z31" s="50">
        <f t="shared" si="5"/>
        <v>84000</v>
      </c>
      <c r="AA31" s="50">
        <f t="shared" si="5"/>
        <v>58450</v>
      </c>
      <c r="AB31" s="50">
        <f t="shared" si="5"/>
        <v>25550</v>
      </c>
      <c r="AC31" s="17">
        <f t="shared" si="13"/>
        <v>0</v>
      </c>
      <c r="AD31" s="17"/>
      <c r="AE31" s="17"/>
      <c r="AF31" s="17">
        <f t="shared" si="14"/>
        <v>0</v>
      </c>
      <c r="AG31" s="17"/>
      <c r="AH31" s="17"/>
      <c r="AI31" s="122">
        <f t="shared" si="15"/>
        <v>600</v>
      </c>
      <c r="AJ31" s="122">
        <v>450</v>
      </c>
      <c r="AK31" s="122">
        <v>150</v>
      </c>
      <c r="AL31" s="17">
        <f t="shared" si="16"/>
        <v>0</v>
      </c>
      <c r="AM31" s="17"/>
      <c r="AN31" s="17"/>
      <c r="AO31" s="122">
        <f t="shared" si="17"/>
        <v>83400</v>
      </c>
      <c r="AP31" s="122">
        <v>58000</v>
      </c>
      <c r="AQ31" s="122">
        <v>25400</v>
      </c>
      <c r="AR31" s="17">
        <f t="shared" si="26"/>
        <v>83400</v>
      </c>
      <c r="AS31" s="17">
        <v>9400</v>
      </c>
      <c r="AT31" s="17"/>
      <c r="AU31" s="17">
        <f t="shared" si="31"/>
        <v>74000</v>
      </c>
      <c r="AV31" s="17">
        <f t="shared" si="32"/>
        <v>27407</v>
      </c>
      <c r="AW31" s="91">
        <f t="shared" si="18"/>
        <v>74000</v>
      </c>
      <c r="AX31" s="91">
        <f t="shared" si="19"/>
        <v>27407</v>
      </c>
      <c r="AY31" s="91"/>
      <c r="AZ31" s="91"/>
      <c r="BA31" s="91"/>
      <c r="BB31" s="91">
        <f t="shared" si="20"/>
        <v>0</v>
      </c>
      <c r="BC31" s="91"/>
      <c r="BD31" s="91"/>
      <c r="BE31" s="91">
        <f t="shared" si="36"/>
        <v>0</v>
      </c>
      <c r="BF31" s="91"/>
      <c r="BG31" s="91"/>
      <c r="BH31" s="92"/>
      <c r="BI31" s="92"/>
      <c r="BJ31" s="92"/>
      <c r="BL31" s="8">
        <f t="shared" si="39"/>
        <v>0</v>
      </c>
    </row>
    <row r="32" spans="1:68" s="8" customFormat="1" ht="15" customHeight="1">
      <c r="A32" s="37">
        <v>29</v>
      </c>
      <c r="B32" s="94" t="s">
        <v>31</v>
      </c>
      <c r="C32" s="47">
        <v>0</v>
      </c>
      <c r="D32" s="47"/>
      <c r="E32" s="47">
        <f t="shared" si="0"/>
        <v>0</v>
      </c>
      <c r="F32" s="47"/>
      <c r="G32" s="47"/>
      <c r="H32" s="48"/>
      <c r="I32" s="48"/>
      <c r="J32" s="48"/>
      <c r="K32" s="17">
        <f t="shared" si="21"/>
        <v>0</v>
      </c>
      <c r="L32" s="17">
        <f t="shared" si="22"/>
        <v>0</v>
      </c>
      <c r="M32" s="17"/>
      <c r="N32" s="17">
        <f t="shared" si="34"/>
        <v>0</v>
      </c>
      <c r="O32" s="17">
        <f t="shared" si="37"/>
        <v>0</v>
      </c>
      <c r="P32" s="17"/>
      <c r="Q32" s="17"/>
      <c r="R32" s="17"/>
      <c r="S32" s="17"/>
      <c r="T32" s="17"/>
      <c r="U32" s="17">
        <f t="shared" si="38"/>
        <v>0</v>
      </c>
      <c r="V32" s="17"/>
      <c r="W32" s="57">
        <f t="shared" si="2"/>
        <v>4500</v>
      </c>
      <c r="X32" s="57">
        <f t="shared" si="33"/>
        <v>4500</v>
      </c>
      <c r="Y32" s="57">
        <f t="shared" si="35"/>
        <v>0</v>
      </c>
      <c r="Z32" s="50">
        <f t="shared" si="5"/>
        <v>4500</v>
      </c>
      <c r="AA32" s="50">
        <f t="shared" si="5"/>
        <v>4500</v>
      </c>
      <c r="AB32" s="50">
        <f t="shared" si="5"/>
        <v>0</v>
      </c>
      <c r="AC32" s="17">
        <f t="shared" si="13"/>
        <v>0</v>
      </c>
      <c r="AD32" s="17"/>
      <c r="AE32" s="17"/>
      <c r="AF32" s="17">
        <f t="shared" si="14"/>
        <v>0</v>
      </c>
      <c r="AG32" s="17"/>
      <c r="AH32" s="17"/>
      <c r="AI32" s="17">
        <f t="shared" si="15"/>
        <v>0</v>
      </c>
      <c r="AJ32" s="17"/>
      <c r="AK32" s="17"/>
      <c r="AL32" s="17">
        <f t="shared" si="16"/>
        <v>0</v>
      </c>
      <c r="AM32" s="17"/>
      <c r="AN32" s="17"/>
      <c r="AO32" s="122">
        <f>AP32</f>
        <v>4500</v>
      </c>
      <c r="AP32" s="122">
        <v>4500</v>
      </c>
      <c r="AQ32" s="17">
        <v>0</v>
      </c>
      <c r="AR32" s="17">
        <f t="shared" si="26"/>
        <v>4500</v>
      </c>
      <c r="AS32" s="17">
        <v>1050</v>
      </c>
      <c r="AT32" s="17"/>
      <c r="AU32" s="17">
        <f t="shared" si="31"/>
        <v>3450</v>
      </c>
      <c r="AV32" s="17">
        <f t="shared" si="32"/>
        <v>1278</v>
      </c>
      <c r="AW32" s="91">
        <f t="shared" si="18"/>
        <v>3450</v>
      </c>
      <c r="AX32" s="91">
        <f t="shared" si="19"/>
        <v>1278</v>
      </c>
      <c r="AY32" s="91"/>
      <c r="AZ32" s="91"/>
      <c r="BA32" s="91"/>
      <c r="BB32" s="91">
        <f t="shared" si="20"/>
        <v>0</v>
      </c>
      <c r="BC32" s="91"/>
      <c r="BD32" s="91"/>
      <c r="BE32" s="91">
        <f t="shared" si="36"/>
        <v>0</v>
      </c>
      <c r="BF32" s="91"/>
      <c r="BG32" s="91"/>
      <c r="BH32" s="92"/>
      <c r="BI32" s="92"/>
      <c r="BJ32" s="92"/>
      <c r="BL32" s="8">
        <f t="shared" si="39"/>
        <v>0</v>
      </c>
    </row>
    <row r="33" spans="1:64" s="8" customFormat="1" ht="15" customHeight="1">
      <c r="A33" s="37">
        <v>30</v>
      </c>
      <c r="B33" s="94" t="s">
        <v>33</v>
      </c>
      <c r="C33" s="47">
        <v>0</v>
      </c>
      <c r="D33" s="47"/>
      <c r="E33" s="47">
        <f t="shared" si="0"/>
        <v>0</v>
      </c>
      <c r="F33" s="47"/>
      <c r="G33" s="47"/>
      <c r="H33" s="48"/>
      <c r="I33" s="48"/>
      <c r="J33" s="48"/>
      <c r="K33" s="17">
        <f t="shared" si="21"/>
        <v>0</v>
      </c>
      <c r="L33" s="17">
        <f t="shared" si="22"/>
        <v>0</v>
      </c>
      <c r="M33" s="17"/>
      <c r="N33" s="17">
        <f t="shared" si="34"/>
        <v>0</v>
      </c>
      <c r="O33" s="17">
        <f t="shared" si="37"/>
        <v>0</v>
      </c>
      <c r="P33" s="17"/>
      <c r="Q33" s="17"/>
      <c r="R33" s="17"/>
      <c r="S33" s="17"/>
      <c r="T33" s="17"/>
      <c r="U33" s="17">
        <f t="shared" si="38"/>
        <v>0</v>
      </c>
      <c r="V33" s="17"/>
      <c r="W33" s="57">
        <f t="shared" si="2"/>
        <v>3500</v>
      </c>
      <c r="X33" s="57">
        <f t="shared" si="33"/>
        <v>3500</v>
      </c>
      <c r="Y33" s="57">
        <f t="shared" si="35"/>
        <v>0</v>
      </c>
      <c r="Z33" s="50">
        <f t="shared" si="5"/>
        <v>3500</v>
      </c>
      <c r="AA33" s="50">
        <f t="shared" si="5"/>
        <v>3500</v>
      </c>
      <c r="AB33" s="50">
        <f t="shared" si="5"/>
        <v>0</v>
      </c>
      <c r="AC33" s="17">
        <f t="shared" si="13"/>
        <v>0</v>
      </c>
      <c r="AD33" s="17"/>
      <c r="AE33" s="17"/>
      <c r="AF33" s="17">
        <f t="shared" si="14"/>
        <v>0</v>
      </c>
      <c r="AG33" s="17"/>
      <c r="AH33" s="17"/>
      <c r="AI33" s="17">
        <f t="shared" si="15"/>
        <v>0</v>
      </c>
      <c r="AJ33" s="17"/>
      <c r="AK33" s="17"/>
      <c r="AL33" s="17">
        <f t="shared" si="16"/>
        <v>0</v>
      </c>
      <c r="AM33" s="17"/>
      <c r="AN33" s="17"/>
      <c r="AO33" s="122">
        <f t="shared" si="17"/>
        <v>3500</v>
      </c>
      <c r="AP33" s="122">
        <v>3500</v>
      </c>
      <c r="AQ33" s="17"/>
      <c r="AR33" s="17">
        <f t="shared" si="26"/>
        <v>3500</v>
      </c>
      <c r="AS33" s="17">
        <v>1150</v>
      </c>
      <c r="AT33" s="17"/>
      <c r="AU33" s="17">
        <f t="shared" si="31"/>
        <v>2350</v>
      </c>
      <c r="AV33" s="17">
        <f t="shared" si="32"/>
        <v>870</v>
      </c>
      <c r="AW33" s="91">
        <f t="shared" si="18"/>
        <v>2350</v>
      </c>
      <c r="AX33" s="91">
        <f t="shared" si="19"/>
        <v>870</v>
      </c>
      <c r="AY33" s="91"/>
      <c r="AZ33" s="91"/>
      <c r="BA33" s="91"/>
      <c r="BB33" s="91">
        <f t="shared" si="20"/>
        <v>0</v>
      </c>
      <c r="BC33" s="91"/>
      <c r="BD33" s="91"/>
      <c r="BE33" s="91">
        <f t="shared" si="36"/>
        <v>0</v>
      </c>
      <c r="BF33" s="91"/>
      <c r="BG33" s="91"/>
      <c r="BH33" s="92"/>
      <c r="BI33" s="92"/>
      <c r="BJ33" s="92"/>
      <c r="BL33" s="8">
        <f t="shared" si="39"/>
        <v>0</v>
      </c>
    </row>
    <row r="34" spans="1:64" s="8" customFormat="1" ht="15" customHeight="1">
      <c r="A34" s="37">
        <v>31</v>
      </c>
      <c r="B34" s="94" t="s">
        <v>30</v>
      </c>
      <c r="C34" s="47">
        <v>0</v>
      </c>
      <c r="D34" s="47"/>
      <c r="E34" s="47">
        <f>F34+G34</f>
        <v>0</v>
      </c>
      <c r="F34" s="47"/>
      <c r="G34" s="47"/>
      <c r="H34" s="48"/>
      <c r="I34" s="48"/>
      <c r="J34" s="48"/>
      <c r="K34" s="17">
        <f>L34+M34</f>
        <v>0</v>
      </c>
      <c r="L34" s="17">
        <f>I34*F34</f>
        <v>0</v>
      </c>
      <c r="M34" s="17"/>
      <c r="N34" s="17">
        <f>K34</f>
        <v>0</v>
      </c>
      <c r="O34" s="17">
        <f>ROUND(N34/100*26.7,0)</f>
        <v>0</v>
      </c>
      <c r="P34" s="17"/>
      <c r="Q34" s="17"/>
      <c r="R34" s="17"/>
      <c r="S34" s="17"/>
      <c r="T34" s="17"/>
      <c r="U34" s="17">
        <f t="shared" si="38"/>
        <v>0</v>
      </c>
      <c r="V34" s="17"/>
      <c r="W34" s="57">
        <f t="shared" si="2"/>
        <v>4400</v>
      </c>
      <c r="X34" s="57">
        <f t="shared" si="33"/>
        <v>4400</v>
      </c>
      <c r="Y34" s="57">
        <f t="shared" si="35"/>
        <v>0</v>
      </c>
      <c r="Z34" s="50">
        <f>AC34+AF34+AI34+AL34+AO34</f>
        <v>4400</v>
      </c>
      <c r="AA34" s="50">
        <f>AD34+AG34+AJ34+AM34+AP34</f>
        <v>4400</v>
      </c>
      <c r="AB34" s="50">
        <f>AE34+AH34+AK34+AN34+AQ34</f>
        <v>0</v>
      </c>
      <c r="AC34" s="17">
        <f>AD34+AE34</f>
        <v>0</v>
      </c>
      <c r="AD34" s="17"/>
      <c r="AE34" s="17"/>
      <c r="AF34" s="17">
        <f>AG34+AH34</f>
        <v>0</v>
      </c>
      <c r="AG34" s="17"/>
      <c r="AH34" s="17"/>
      <c r="AI34" s="17">
        <f>AJ34+AK34</f>
        <v>0</v>
      </c>
      <c r="AJ34" s="17"/>
      <c r="AK34" s="17"/>
      <c r="AL34" s="17">
        <f>AM34+AN34</f>
        <v>0</v>
      </c>
      <c r="AM34" s="17"/>
      <c r="AN34" s="17"/>
      <c r="AO34" s="122">
        <f>AP34+AQ34</f>
        <v>4400</v>
      </c>
      <c r="AP34" s="122">
        <v>4400</v>
      </c>
      <c r="AQ34" s="17"/>
      <c r="AR34" s="17">
        <f>AS34+AT34+AU34</f>
        <v>4400</v>
      </c>
      <c r="AS34" s="17">
        <v>1144</v>
      </c>
      <c r="AT34" s="17"/>
      <c r="AU34" s="17">
        <f>AO34-AS34</f>
        <v>3256</v>
      </c>
      <c r="AV34" s="17">
        <f t="shared" si="32"/>
        <v>1206</v>
      </c>
      <c r="AW34" s="91">
        <f>AU34+U34</f>
        <v>3256</v>
      </c>
      <c r="AX34" s="91">
        <f t="shared" si="19"/>
        <v>1206</v>
      </c>
      <c r="AY34" s="91"/>
      <c r="AZ34" s="91"/>
      <c r="BA34" s="91"/>
      <c r="BB34" s="91">
        <f>AY34/3*12</f>
        <v>0</v>
      </c>
      <c r="BC34" s="91"/>
      <c r="BD34" s="91"/>
      <c r="BE34" s="91">
        <f t="shared" si="36"/>
        <v>0</v>
      </c>
      <c r="BF34" s="91"/>
      <c r="BG34" s="91"/>
      <c r="BH34" s="92"/>
      <c r="BI34" s="92"/>
      <c r="BJ34" s="92"/>
      <c r="BL34" s="8">
        <f t="shared" si="39"/>
        <v>0</v>
      </c>
    </row>
    <row r="35" spans="1:64" s="8" customFormat="1" ht="15" customHeight="1">
      <c r="A35" s="37">
        <v>32</v>
      </c>
      <c r="B35" s="94" t="s">
        <v>93</v>
      </c>
      <c r="C35" s="47">
        <v>0</v>
      </c>
      <c r="D35" s="47"/>
      <c r="E35" s="47"/>
      <c r="F35" s="47"/>
      <c r="G35" s="47"/>
      <c r="H35" s="48"/>
      <c r="I35" s="48"/>
      <c r="J35" s="48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>
        <f t="shared" si="38"/>
        <v>0</v>
      </c>
      <c r="V35" s="17"/>
      <c r="W35" s="57">
        <f>AR35</f>
        <v>44000</v>
      </c>
      <c r="X35" s="57"/>
      <c r="Y35" s="57"/>
      <c r="Z35" s="51"/>
      <c r="AA35" s="50"/>
      <c r="AB35" s="50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93">
        <f>AU35</f>
        <v>44000</v>
      </c>
      <c r="AS35" s="17"/>
      <c r="AT35" s="17"/>
      <c r="AU35" s="17">
        <v>44000</v>
      </c>
      <c r="AV35" s="17">
        <f t="shared" si="32"/>
        <v>16296</v>
      </c>
      <c r="AW35" s="91">
        <v>45567</v>
      </c>
      <c r="AX35" s="91">
        <f t="shared" si="19"/>
        <v>16296</v>
      </c>
      <c r="AY35" s="91"/>
      <c r="AZ35" s="91"/>
      <c r="BA35" s="91"/>
      <c r="BB35" s="91"/>
      <c r="BC35" s="91"/>
      <c r="BD35" s="91"/>
      <c r="BE35" s="91"/>
      <c r="BF35" s="91"/>
      <c r="BG35" s="91"/>
      <c r="BH35" s="92"/>
      <c r="BI35" s="92"/>
      <c r="BJ35" s="92"/>
      <c r="BL35" s="8">
        <f t="shared" si="39"/>
        <v>0</v>
      </c>
    </row>
    <row r="36" spans="1:64" s="8" customFormat="1" ht="15" customHeight="1">
      <c r="A36" s="37">
        <v>33</v>
      </c>
      <c r="B36" s="94" t="s">
        <v>179</v>
      </c>
      <c r="C36" s="47"/>
      <c r="D36" s="47"/>
      <c r="E36" s="47"/>
      <c r="F36" s="47"/>
      <c r="G36" s="47"/>
      <c r="H36" s="48"/>
      <c r="I36" s="48"/>
      <c r="J36" s="48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>
        <f t="shared" si="38"/>
        <v>0</v>
      </c>
      <c r="V36" s="17"/>
      <c r="W36" s="57">
        <f>AR36</f>
        <v>4680</v>
      </c>
      <c r="X36" s="57"/>
      <c r="Y36" s="57"/>
      <c r="Z36" s="51"/>
      <c r="AA36" s="50"/>
      <c r="AB36" s="50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93">
        <f>AU36</f>
        <v>4680</v>
      </c>
      <c r="AS36" s="17"/>
      <c r="AT36" s="17"/>
      <c r="AU36" s="17">
        <v>4680</v>
      </c>
      <c r="AV36" s="17">
        <f t="shared" si="32"/>
        <v>1733</v>
      </c>
      <c r="AW36" s="17">
        <v>4680</v>
      </c>
      <c r="AX36" s="91">
        <f t="shared" si="19"/>
        <v>1733</v>
      </c>
      <c r="AY36" s="91"/>
      <c r="AZ36" s="91"/>
      <c r="BA36" s="91"/>
      <c r="BB36" s="91"/>
      <c r="BC36" s="91"/>
      <c r="BD36" s="91"/>
      <c r="BE36" s="91"/>
      <c r="BF36" s="91"/>
      <c r="BG36" s="91"/>
      <c r="BH36" s="92"/>
      <c r="BI36" s="92"/>
      <c r="BJ36" s="92"/>
    </row>
    <row r="37" spans="1:64" s="8" customFormat="1" ht="15" customHeight="1">
      <c r="A37" s="37">
        <v>34</v>
      </c>
      <c r="B37" s="94" t="s">
        <v>23</v>
      </c>
      <c r="C37" s="47"/>
      <c r="D37" s="47"/>
      <c r="E37" s="47"/>
      <c r="F37" s="47"/>
      <c r="G37" s="47"/>
      <c r="H37" s="48"/>
      <c r="I37" s="48"/>
      <c r="J37" s="48"/>
      <c r="K37" s="17">
        <f t="shared" si="21"/>
        <v>0</v>
      </c>
      <c r="L37" s="17"/>
      <c r="M37" s="17"/>
      <c r="N37" s="17"/>
      <c r="O37" s="17"/>
      <c r="P37" s="17"/>
      <c r="Q37" s="17"/>
      <c r="R37" s="17"/>
      <c r="S37" s="17"/>
      <c r="T37" s="17"/>
      <c r="U37" s="17">
        <f t="shared" si="38"/>
        <v>0</v>
      </c>
      <c r="V37" s="17"/>
      <c r="W37" s="57">
        <f t="shared" si="2"/>
        <v>0</v>
      </c>
      <c r="X37" s="57"/>
      <c r="Y37" s="57"/>
      <c r="Z37" s="51"/>
      <c r="AA37" s="50"/>
      <c r="AB37" s="50"/>
      <c r="AC37" s="22">
        <f>AD37+AE37</f>
        <v>0</v>
      </c>
      <c r="AD37" s="22"/>
      <c r="AE37" s="22"/>
      <c r="AF37" s="22">
        <f>AG37+AH37</f>
        <v>0</v>
      </c>
      <c r="AG37" s="22"/>
      <c r="AH37" s="22"/>
      <c r="AI37" s="22">
        <f>AJ37+AK37</f>
        <v>0</v>
      </c>
      <c r="AJ37" s="22"/>
      <c r="AK37" s="22"/>
      <c r="AL37" s="22">
        <f>AM37+AN37</f>
        <v>0</v>
      </c>
      <c r="AM37" s="22"/>
      <c r="AN37" s="22"/>
      <c r="AO37" s="22">
        <f>AP37+AQ37</f>
        <v>0</v>
      </c>
      <c r="AP37" s="22"/>
      <c r="AQ37" s="22"/>
      <c r="AR37" s="25">
        <f>W37</f>
        <v>0</v>
      </c>
      <c r="AS37" s="36"/>
      <c r="AT37" s="22"/>
      <c r="AU37" s="22"/>
      <c r="AV37" s="22"/>
      <c r="AW37" s="15">
        <f t="shared" si="18"/>
        <v>0</v>
      </c>
      <c r="AX37" s="91">
        <f t="shared" si="19"/>
        <v>0</v>
      </c>
      <c r="AY37" s="30"/>
      <c r="AZ37" s="30"/>
      <c r="BA37" s="30"/>
      <c r="BB37" s="30">
        <f t="shared" si="20"/>
        <v>0</v>
      </c>
      <c r="BC37" s="30"/>
      <c r="BD37" s="30"/>
      <c r="BE37" s="30">
        <f>K37-BB37</f>
        <v>0</v>
      </c>
      <c r="BF37" s="30"/>
      <c r="BG37" s="30"/>
      <c r="BH37" s="31"/>
      <c r="BI37" s="31"/>
      <c r="BJ37" s="31"/>
      <c r="BL37" s="8" t="e">
        <f>AU37/AX37</f>
        <v>#DIV/0!</v>
      </c>
    </row>
    <row r="38" spans="1:64" s="6" customFormat="1" ht="15" customHeight="1">
      <c r="A38" s="38"/>
      <c r="B38" s="39"/>
      <c r="C38" s="23">
        <f>SUM(C4:C26)</f>
        <v>733597</v>
      </c>
      <c r="D38" s="23">
        <f>E38-C38</f>
        <v>-13898</v>
      </c>
      <c r="E38" s="23">
        <f>F38+G38</f>
        <v>719699</v>
      </c>
      <c r="F38" s="23">
        <f>SUM(F4:F26)</f>
        <v>569088</v>
      </c>
      <c r="G38" s="23">
        <f>SUM(G4:G26)</f>
        <v>150611</v>
      </c>
      <c r="H38" s="24"/>
      <c r="I38" s="24"/>
      <c r="J38" s="24"/>
      <c r="K38" s="23">
        <f t="shared" ref="K38:AY38" si="40">SUM(K4:K37)</f>
        <v>5480510</v>
      </c>
      <c r="L38" s="23">
        <f t="shared" si="40"/>
        <v>3226480</v>
      </c>
      <c r="M38" s="23">
        <f t="shared" si="40"/>
        <v>2254030</v>
      </c>
      <c r="N38" s="52">
        <f t="shared" si="40"/>
        <v>5480510</v>
      </c>
      <c r="O38" s="52">
        <f t="shared" si="40"/>
        <v>327252</v>
      </c>
      <c r="P38" s="52">
        <f t="shared" si="40"/>
        <v>912973</v>
      </c>
      <c r="Q38" s="52">
        <f t="shared" si="40"/>
        <v>189079</v>
      </c>
      <c r="R38" s="52">
        <f t="shared" si="40"/>
        <v>138173</v>
      </c>
      <c r="S38" s="52">
        <f t="shared" si="40"/>
        <v>1472501</v>
      </c>
      <c r="T38" s="196">
        <f t="shared" si="40"/>
        <v>314291</v>
      </c>
      <c r="U38" s="52">
        <f t="shared" si="40"/>
        <v>2780745</v>
      </c>
      <c r="V38" s="52">
        <f t="shared" si="40"/>
        <v>1029905</v>
      </c>
      <c r="W38" s="58">
        <f t="shared" si="40"/>
        <v>5927242</v>
      </c>
      <c r="X38" s="58">
        <f t="shared" si="40"/>
        <v>3564109</v>
      </c>
      <c r="Y38" s="58">
        <f t="shared" si="40"/>
        <v>2314453</v>
      </c>
      <c r="Z38" s="53">
        <f t="shared" si="40"/>
        <v>398052</v>
      </c>
      <c r="AA38" s="53">
        <f t="shared" si="40"/>
        <v>337629</v>
      </c>
      <c r="AB38" s="53">
        <f t="shared" si="40"/>
        <v>60423</v>
      </c>
      <c r="AC38" s="26">
        <f t="shared" si="40"/>
        <v>49066</v>
      </c>
      <c r="AD38" s="26">
        <f t="shared" si="40"/>
        <v>42512</v>
      </c>
      <c r="AE38" s="26">
        <f t="shared" si="40"/>
        <v>6554</v>
      </c>
      <c r="AF38" s="26">
        <f t="shared" si="40"/>
        <v>19286</v>
      </c>
      <c r="AG38" s="26">
        <f t="shared" si="40"/>
        <v>12967</v>
      </c>
      <c r="AH38" s="26">
        <f t="shared" si="40"/>
        <v>6319</v>
      </c>
      <c r="AI38" s="26">
        <f t="shared" si="40"/>
        <v>133100</v>
      </c>
      <c r="AJ38" s="26">
        <f t="shared" si="40"/>
        <v>126950</v>
      </c>
      <c r="AK38" s="26">
        <f t="shared" si="40"/>
        <v>6150</v>
      </c>
      <c r="AL38" s="26">
        <f t="shared" si="40"/>
        <v>41700</v>
      </c>
      <c r="AM38" s="26">
        <f t="shared" si="40"/>
        <v>30700</v>
      </c>
      <c r="AN38" s="26">
        <f t="shared" si="40"/>
        <v>11000</v>
      </c>
      <c r="AO38" s="26">
        <f t="shared" si="40"/>
        <v>154900</v>
      </c>
      <c r="AP38" s="26">
        <f t="shared" si="40"/>
        <v>124500</v>
      </c>
      <c r="AQ38" s="26">
        <f t="shared" si="40"/>
        <v>30400</v>
      </c>
      <c r="AR38" s="26">
        <f t="shared" si="40"/>
        <v>203580</v>
      </c>
      <c r="AS38" s="26">
        <f t="shared" si="40"/>
        <v>39044</v>
      </c>
      <c r="AT38" s="26">
        <f t="shared" si="40"/>
        <v>0</v>
      </c>
      <c r="AU38" s="26">
        <f t="shared" si="40"/>
        <v>164536</v>
      </c>
      <c r="AV38" s="26">
        <f t="shared" si="40"/>
        <v>60938</v>
      </c>
      <c r="AW38" s="16">
        <f t="shared" si="40"/>
        <v>2930255</v>
      </c>
      <c r="AX38" s="16">
        <f t="shared" si="40"/>
        <v>1090843</v>
      </c>
      <c r="AY38" s="32">
        <f t="shared" si="40"/>
        <v>1144462</v>
      </c>
      <c r="AZ38" s="32"/>
      <c r="BA38" s="32"/>
      <c r="BB38" s="32">
        <f>SUM(BB4:BB37)</f>
        <v>4577848</v>
      </c>
      <c r="BC38" s="32"/>
      <c r="BD38" s="32"/>
      <c r="BE38" s="32">
        <f>SUM(BE4:BE37)</f>
        <v>872967</v>
      </c>
      <c r="BF38" s="32"/>
      <c r="BG38" s="32"/>
      <c r="BH38" s="34">
        <f>BE38*100/K38</f>
        <v>15.9</v>
      </c>
      <c r="BI38" s="33"/>
      <c r="BJ38" s="33"/>
    </row>
    <row r="39" spans="1:64">
      <c r="P39" s="1">
        <v>912973</v>
      </c>
      <c r="W39" s="9"/>
      <c r="X39" s="9"/>
      <c r="Y39" s="9"/>
      <c r="Z39" s="10"/>
      <c r="AA39" s="10"/>
      <c r="AB39" s="10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</row>
    <row r="40" spans="1:64" ht="15.75">
      <c r="B40" s="35" t="s">
        <v>72</v>
      </c>
      <c r="C40" s="200"/>
      <c r="D40" s="200"/>
      <c r="E40" s="97">
        <v>7528</v>
      </c>
      <c r="L40" s="5"/>
      <c r="M40" s="5"/>
      <c r="O40" s="5" t="s">
        <v>28</v>
      </c>
      <c r="P40" s="5"/>
      <c r="Q40" s="5"/>
      <c r="R40" s="5"/>
      <c r="S40" s="5"/>
      <c r="T40" s="5"/>
      <c r="U40" s="5"/>
      <c r="V40" s="5"/>
      <c r="W40" s="5">
        <f>W41-W38</f>
        <v>168097</v>
      </c>
      <c r="X40" s="9"/>
      <c r="Y40" s="9"/>
      <c r="Z40" s="10"/>
      <c r="AA40" s="10"/>
      <c r="AB40" s="1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S40" s="5"/>
      <c r="AT40" s="5"/>
    </row>
    <row r="41" spans="1:64">
      <c r="F41" s="21"/>
      <c r="G41" s="21"/>
      <c r="L41" s="5"/>
      <c r="M41" s="5"/>
      <c r="O41" s="5" t="s">
        <v>27</v>
      </c>
      <c r="P41" s="5"/>
      <c r="Q41" s="5"/>
      <c r="R41" s="5"/>
      <c r="S41" s="5"/>
      <c r="T41" s="5"/>
      <c r="U41" s="5"/>
      <c r="V41" s="5"/>
      <c r="W41" s="5">
        <f>W43-W42</f>
        <v>6095339</v>
      </c>
      <c r="X41" s="9"/>
      <c r="Y41" s="9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S41" s="5"/>
      <c r="AT41" s="5"/>
    </row>
    <row r="42" spans="1:64" ht="15.75">
      <c r="B42" s="98" t="s">
        <v>97</v>
      </c>
      <c r="C42" s="98"/>
      <c r="D42" s="98"/>
      <c r="E42" s="206">
        <f>E38+E40</f>
        <v>727227</v>
      </c>
      <c r="L42" s="5"/>
      <c r="M42" s="5"/>
      <c r="O42" s="5" t="s">
        <v>53</v>
      </c>
      <c r="P42" s="5"/>
      <c r="Q42" s="5"/>
      <c r="R42" s="5"/>
      <c r="S42" s="5"/>
      <c r="T42" s="5"/>
      <c r="U42" s="5"/>
      <c r="V42" s="5"/>
      <c r="W42" s="5">
        <f>Стоматология!O34</f>
        <v>566510</v>
      </c>
      <c r="X42" s="12"/>
      <c r="Y42" s="12"/>
      <c r="AS42" s="5"/>
      <c r="AT42" s="5"/>
    </row>
    <row r="43" spans="1:64" ht="15" customHeight="1">
      <c r="L43" s="5"/>
      <c r="M43" s="5"/>
      <c r="O43" s="5" t="s">
        <v>54</v>
      </c>
      <c r="P43" s="5"/>
      <c r="Q43" s="5"/>
      <c r="R43" s="5"/>
      <c r="S43" s="5"/>
      <c r="T43" s="5"/>
      <c r="U43" s="5"/>
      <c r="V43" s="5"/>
      <c r="W43" s="13">
        <f>AD47</f>
        <v>6661849</v>
      </c>
      <c r="X43" s="12"/>
      <c r="Y43" s="12"/>
      <c r="AE43" s="415" t="s">
        <v>158</v>
      </c>
      <c r="AF43" s="415" t="s">
        <v>159</v>
      </c>
      <c r="AS43" s="5"/>
      <c r="AT43" s="5"/>
    </row>
    <row r="44" spans="1:64" ht="15" customHeight="1">
      <c r="W44" s="12"/>
      <c r="X44" s="12"/>
      <c r="Y44" s="12"/>
      <c r="AE44" s="415"/>
      <c r="AF44" s="415"/>
    </row>
    <row r="45" spans="1:64" ht="14.25" customHeight="1">
      <c r="W45" s="12"/>
      <c r="X45" s="12"/>
      <c r="Y45" s="12"/>
      <c r="AE45" s="415"/>
      <c r="AF45" s="415"/>
    </row>
    <row r="46" spans="1:64" ht="18.95" customHeight="1">
      <c r="O46" s="28"/>
      <c r="P46" s="28"/>
      <c r="Q46" s="28"/>
      <c r="R46" s="28"/>
      <c r="S46" s="28"/>
      <c r="T46" s="28"/>
      <c r="U46" s="28"/>
      <c r="V46" s="28"/>
      <c r="W46" s="29"/>
      <c r="X46" s="29" t="s">
        <v>58</v>
      </c>
      <c r="Y46" s="29" t="s">
        <v>59</v>
      </c>
      <c r="Z46" s="29" t="s">
        <v>170</v>
      </c>
      <c r="AE46" s="415"/>
      <c r="AF46" s="415"/>
    </row>
    <row r="47" spans="1:64" ht="18.95" customHeight="1">
      <c r="O47" s="18" t="s">
        <v>67</v>
      </c>
      <c r="P47" s="18"/>
      <c r="Q47" s="18"/>
      <c r="R47" s="18"/>
      <c r="S47" s="18"/>
      <c r="T47" s="18"/>
      <c r="U47" s="18"/>
      <c r="V47" s="18"/>
      <c r="W47" s="27">
        <f>W49+W50+W51+W53</f>
        <v>6493752</v>
      </c>
      <c r="X47" s="19">
        <f>X49+X50+X51+X53</f>
        <v>5927242</v>
      </c>
      <c r="Y47" s="19">
        <f>Y49+Y50+Y51</f>
        <v>566510</v>
      </c>
      <c r="Z47" s="19"/>
      <c r="AA47" s="230" t="s">
        <v>62</v>
      </c>
      <c r="AB47" s="230"/>
      <c r="AC47" s="230"/>
      <c r="AD47" s="230">
        <f>AD49+AD50+AD51+AD53</f>
        <v>6661849</v>
      </c>
      <c r="AE47" s="207">
        <v>118092</v>
      </c>
      <c r="AF47" s="207">
        <f>AD47-AE47</f>
        <v>6543757</v>
      </c>
      <c r="AG47" s="207"/>
      <c r="AH47" s="208">
        <f t="shared" ref="AH47:AH52" si="41">AD47-W47</f>
        <v>168097</v>
      </c>
    </row>
    <row r="48" spans="1:64" ht="18.95" customHeight="1">
      <c r="O48" s="18" t="s">
        <v>169</v>
      </c>
      <c r="P48" s="18"/>
      <c r="Q48" s="18"/>
      <c r="R48" s="18"/>
      <c r="S48" s="18"/>
      <c r="T48" s="18"/>
      <c r="U48" s="18"/>
      <c r="V48" s="18"/>
      <c r="W48" s="19">
        <f>O38</f>
        <v>327252</v>
      </c>
      <c r="X48" s="19">
        <f>W48</f>
        <v>327252</v>
      </c>
      <c r="Y48" s="19">
        <v>0</v>
      </c>
      <c r="Z48" s="20"/>
      <c r="AA48" s="20" t="s">
        <v>63</v>
      </c>
      <c r="AB48" s="20"/>
      <c r="AC48" s="20"/>
      <c r="AD48" s="20">
        <f>E42*0.26+E42*0.19</f>
        <v>327252</v>
      </c>
      <c r="AE48" s="20">
        <v>0</v>
      </c>
      <c r="AF48" s="207">
        <f t="shared" ref="AF48:AF53" si="42">AD48-AE48</f>
        <v>327252</v>
      </c>
      <c r="AG48" s="20"/>
      <c r="AH48" s="20">
        <f t="shared" si="41"/>
        <v>0</v>
      </c>
      <c r="AJ48" s="193">
        <f>AD48*100/AD47</f>
        <v>4.91</v>
      </c>
    </row>
    <row r="49" spans="1:38" ht="18.95" customHeight="1">
      <c r="A49" s="1" t="s">
        <v>152</v>
      </c>
      <c r="O49" s="18" t="s">
        <v>152</v>
      </c>
      <c r="P49" s="18"/>
      <c r="Q49" s="18"/>
      <c r="R49" s="18"/>
      <c r="S49" s="18"/>
      <c r="T49" s="18"/>
      <c r="U49" s="18"/>
      <c r="V49" s="18"/>
      <c r="W49" s="19">
        <f>X49+Y49</f>
        <v>1777689</v>
      </c>
      <c r="X49" s="19">
        <f>S38+22000+AL38+AS38-1500</f>
        <v>1573745</v>
      </c>
      <c r="Y49" s="19">
        <f>Стоматология!S34</f>
        <v>203944</v>
      </c>
      <c r="Z49" s="20"/>
      <c r="AA49" s="20" t="s">
        <v>152</v>
      </c>
      <c r="AB49" s="20"/>
      <c r="AC49" s="20"/>
      <c r="AD49" s="20">
        <f>E42*2.48</f>
        <v>1803523</v>
      </c>
      <c r="AE49" s="20">
        <v>20344</v>
      </c>
      <c r="AF49" s="207">
        <f t="shared" si="42"/>
        <v>1783179</v>
      </c>
      <c r="AG49" s="20"/>
      <c r="AH49" s="20">
        <f t="shared" si="41"/>
        <v>25834</v>
      </c>
      <c r="AJ49" s="193"/>
    </row>
    <row r="50" spans="1:38" ht="18.95" customHeight="1">
      <c r="O50" s="18" t="s">
        <v>56</v>
      </c>
      <c r="P50" s="18"/>
      <c r="Q50" s="18"/>
      <c r="R50" s="18"/>
      <c r="S50" s="18"/>
      <c r="T50" s="18"/>
      <c r="U50" s="18"/>
      <c r="V50" s="18"/>
      <c r="W50" s="20">
        <f>T38+AC38+AF38+AT38+Y50</f>
        <v>391113</v>
      </c>
      <c r="X50" s="20">
        <f>T38+AC38+AF38+AT38</f>
        <v>382643</v>
      </c>
      <c r="Y50" s="20">
        <f>Стоматология!U34</f>
        <v>8470</v>
      </c>
      <c r="Z50" s="20"/>
      <c r="AA50" s="20" t="s">
        <v>64</v>
      </c>
      <c r="AB50" s="20"/>
      <c r="AC50" s="20"/>
      <c r="AD50" s="20">
        <f>E42*0.54</f>
        <v>392703</v>
      </c>
      <c r="AE50" s="20">
        <v>1342</v>
      </c>
      <c r="AF50" s="207">
        <f t="shared" si="42"/>
        <v>391361</v>
      </c>
      <c r="AG50" s="20"/>
      <c r="AH50" s="20">
        <f t="shared" si="41"/>
        <v>1590</v>
      </c>
      <c r="AJ50" s="193">
        <f>AD50*100/AD47</f>
        <v>5.89</v>
      </c>
      <c r="AL50" s="5">
        <f>AD50-AC38-AF38</f>
        <v>324351</v>
      </c>
    </row>
    <row r="51" spans="1:38" ht="18.95" customHeight="1">
      <c r="O51" s="18" t="s">
        <v>57</v>
      </c>
      <c r="P51" s="18"/>
      <c r="Q51" s="18"/>
      <c r="R51" s="18"/>
      <c r="S51" s="18"/>
      <c r="T51" s="18"/>
      <c r="U51" s="18"/>
      <c r="V51" s="18"/>
      <c r="W51" s="20">
        <f>X51+Y51</f>
        <v>3411977</v>
      </c>
      <c r="X51" s="20">
        <f>U38+AU38+1500+AI38-22000</f>
        <v>3057881</v>
      </c>
      <c r="Y51" s="20">
        <f>Стоматология!T34</f>
        <v>354096</v>
      </c>
      <c r="Z51" s="20"/>
      <c r="AA51" s="20" t="s">
        <v>65</v>
      </c>
      <c r="AB51" s="20"/>
      <c r="AC51" s="20"/>
      <c r="AD51" s="20">
        <f>AD52*2.76</f>
        <v>3552650</v>
      </c>
      <c r="AE51" s="20">
        <v>96406</v>
      </c>
      <c r="AF51" s="207">
        <f t="shared" si="42"/>
        <v>3456244</v>
      </c>
      <c r="AG51" s="20"/>
      <c r="AH51" s="20">
        <f t="shared" si="41"/>
        <v>140673</v>
      </c>
      <c r="AJ51" s="193">
        <f>AD51*100/AD47</f>
        <v>53.33</v>
      </c>
    </row>
    <row r="52" spans="1:38" ht="18.95" customHeight="1">
      <c r="O52" s="18" t="s">
        <v>61</v>
      </c>
      <c r="P52" s="18"/>
      <c r="Q52" s="18"/>
      <c r="R52" s="18"/>
      <c r="S52" s="18"/>
      <c r="T52" s="18"/>
      <c r="U52" s="18"/>
      <c r="V52" s="18"/>
      <c r="W52" s="20">
        <f>AX38+Y52</f>
        <v>1232483</v>
      </c>
      <c r="X52" s="20">
        <f>AX38</f>
        <v>1090843</v>
      </c>
      <c r="Y52" s="20">
        <f>Стоматология!V34</f>
        <v>141640</v>
      </c>
      <c r="Z52" s="20"/>
      <c r="AA52" s="20" t="s">
        <v>66</v>
      </c>
      <c r="AB52" s="20"/>
      <c r="AC52" s="20"/>
      <c r="AD52" s="20">
        <f>E42*1.77</f>
        <v>1287192</v>
      </c>
      <c r="AE52" s="20">
        <v>33704</v>
      </c>
      <c r="AF52" s="207">
        <f t="shared" si="42"/>
        <v>1253488</v>
      </c>
      <c r="AG52" s="20"/>
      <c r="AH52" s="20">
        <f t="shared" si="41"/>
        <v>54709</v>
      </c>
      <c r="AJ52" s="192">
        <f>AD52*100/AD47</f>
        <v>19.3</v>
      </c>
    </row>
    <row r="53" spans="1:38" ht="18.95" customHeight="1">
      <c r="O53" s="18" t="s">
        <v>186</v>
      </c>
      <c r="P53" s="18"/>
      <c r="Q53" s="18"/>
      <c r="R53" s="18"/>
      <c r="S53" s="18"/>
      <c r="T53" s="18"/>
      <c r="U53" s="18"/>
      <c r="V53" s="18"/>
      <c r="W53" s="20">
        <v>912973</v>
      </c>
      <c r="X53" s="20">
        <f>P39</f>
        <v>912973</v>
      </c>
      <c r="Y53" s="20"/>
      <c r="Z53" s="20"/>
      <c r="AA53" s="20" t="s">
        <v>185</v>
      </c>
      <c r="AB53" s="20"/>
      <c r="AC53" s="20"/>
      <c r="AD53" s="20">
        <f>P38</f>
        <v>912973</v>
      </c>
      <c r="AE53" s="20">
        <v>0</v>
      </c>
      <c r="AF53" s="20">
        <f t="shared" si="42"/>
        <v>912973</v>
      </c>
      <c r="AG53" s="20"/>
      <c r="AH53" s="20"/>
      <c r="AJ53" s="192"/>
    </row>
    <row r="54" spans="1:38" ht="18.95" customHeight="1">
      <c r="AH54" s="192">
        <f>AH51/AH52</f>
        <v>2.6</v>
      </c>
    </row>
    <row r="55" spans="1:38" ht="18.95" customHeight="1"/>
  </sheetData>
  <mergeCells count="21">
    <mergeCell ref="AY1:BA1"/>
    <mergeCell ref="BB1:BD1"/>
    <mergeCell ref="BE1:BG1"/>
    <mergeCell ref="BH1:BJ1"/>
    <mergeCell ref="N1:U1"/>
    <mergeCell ref="AL1:AN1"/>
    <mergeCell ref="AO1:AQ1"/>
    <mergeCell ref="AR1:AU1"/>
    <mergeCell ref="W1:Y1"/>
    <mergeCell ref="Z1:AB1"/>
    <mergeCell ref="AC1:AE1"/>
    <mergeCell ref="AF1:AH1"/>
    <mergeCell ref="AI1:AK1"/>
    <mergeCell ref="AE43:AE46"/>
    <mergeCell ref="AF43:AF46"/>
    <mergeCell ref="A1:A2"/>
    <mergeCell ref="B1:B2"/>
    <mergeCell ref="E1:G1"/>
    <mergeCell ref="H1:J1"/>
    <mergeCell ref="K1:M1"/>
    <mergeCell ref="C1:C2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  <ignoredErrors>
    <ignoredError sqref="O28:O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AB163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6" sqref="A6"/>
      <selection pane="bottomRight" activeCell="S31" sqref="S31:S33"/>
    </sheetView>
  </sheetViews>
  <sheetFormatPr defaultColWidth="9.140625" defaultRowHeight="15"/>
  <cols>
    <col min="1" max="1" width="5.140625" style="1" customWidth="1"/>
    <col min="2" max="2" width="33.5703125" style="1" customWidth="1"/>
    <col min="3" max="3" width="9.5703125" style="1" customWidth="1"/>
    <col min="4" max="4" width="10.85546875" style="1" customWidth="1"/>
    <col min="5" max="5" width="11.140625" style="1" customWidth="1"/>
    <col min="6" max="6" width="8.5703125" style="1" customWidth="1"/>
    <col min="7" max="7" width="11.28515625" customWidth="1"/>
    <col min="8" max="8" width="11.7109375" customWidth="1"/>
    <col min="9" max="9" width="11.28515625" customWidth="1"/>
    <col min="10" max="10" width="10.7109375" style="1" customWidth="1"/>
    <col min="11" max="11" width="12.5703125" style="1" customWidth="1"/>
    <col min="12" max="12" width="10.28515625" style="1" customWidth="1"/>
    <col min="13" max="13" width="10.7109375" style="14" customWidth="1"/>
    <col min="14" max="14" width="9.28515625" style="1" customWidth="1"/>
    <col min="15" max="15" width="12" style="1" customWidth="1"/>
    <col min="16" max="18" width="11.140625" style="1" customWidth="1"/>
    <col min="19" max="19" width="11.42578125" style="1" customWidth="1"/>
    <col min="20" max="20" width="10.7109375" style="1" customWidth="1"/>
    <col min="21" max="21" width="10.140625" style="1" customWidth="1"/>
    <col min="22" max="23" width="10.5703125" style="1" customWidth="1"/>
    <col min="24" max="25" width="9.5703125" style="1" customWidth="1"/>
    <col min="26" max="26" width="10.7109375" style="1" customWidth="1"/>
    <col min="27" max="27" width="9.7109375" style="1" customWidth="1"/>
    <col min="28" max="28" width="9.28515625" customWidth="1"/>
    <col min="29" max="16384" width="9.140625" style="1"/>
  </cols>
  <sheetData>
    <row r="1" spans="1:28" s="61" customFormat="1" ht="54.6" customHeight="1" thickBot="1">
      <c r="A1" s="438"/>
      <c r="B1" s="440"/>
      <c r="C1" s="448" t="s">
        <v>162</v>
      </c>
      <c r="D1" s="449"/>
      <c r="E1" s="450"/>
      <c r="F1" s="451" t="s">
        <v>135</v>
      </c>
      <c r="G1" s="446" t="s">
        <v>128</v>
      </c>
      <c r="H1" s="447"/>
      <c r="I1" s="455" t="s">
        <v>163</v>
      </c>
      <c r="J1" s="442" t="s">
        <v>122</v>
      </c>
      <c r="K1" s="444" t="s">
        <v>123</v>
      </c>
      <c r="L1" s="444" t="s">
        <v>124</v>
      </c>
      <c r="M1" s="444" t="s">
        <v>125</v>
      </c>
      <c r="N1" s="463" t="s">
        <v>90</v>
      </c>
      <c r="O1" s="469" t="s">
        <v>160</v>
      </c>
      <c r="P1" s="470"/>
      <c r="Q1" s="436" t="s">
        <v>178</v>
      </c>
      <c r="R1" s="481" t="s">
        <v>177</v>
      </c>
      <c r="S1" s="471" t="s">
        <v>42</v>
      </c>
      <c r="T1" s="471"/>
      <c r="U1" s="471"/>
      <c r="V1" s="472"/>
      <c r="W1" s="473" t="s">
        <v>132</v>
      </c>
      <c r="X1" s="477" t="s">
        <v>127</v>
      </c>
      <c r="Y1" s="478"/>
      <c r="Z1" s="467" t="s">
        <v>161</v>
      </c>
      <c r="AA1" s="468"/>
      <c r="AB1" s="453" t="s">
        <v>139</v>
      </c>
    </row>
    <row r="2" spans="1:28" s="62" customFormat="1" ht="54.6" customHeight="1" thickBot="1">
      <c r="A2" s="439"/>
      <c r="B2" s="441"/>
      <c r="C2" s="124" t="s">
        <v>126</v>
      </c>
      <c r="D2" s="124" t="s">
        <v>133</v>
      </c>
      <c r="E2" s="124" t="s">
        <v>134</v>
      </c>
      <c r="F2" s="452"/>
      <c r="G2" s="129" t="s">
        <v>84</v>
      </c>
      <c r="H2" s="130" t="s">
        <v>43</v>
      </c>
      <c r="I2" s="456"/>
      <c r="J2" s="443"/>
      <c r="K2" s="445"/>
      <c r="L2" s="445"/>
      <c r="M2" s="445"/>
      <c r="N2" s="464"/>
      <c r="O2" s="96" t="s">
        <v>84</v>
      </c>
      <c r="P2" s="322" t="s">
        <v>43</v>
      </c>
      <c r="Q2" s="437"/>
      <c r="R2" s="482"/>
      <c r="S2" s="330" t="s">
        <v>164</v>
      </c>
      <c r="T2" s="89" t="s">
        <v>57</v>
      </c>
      <c r="U2" s="89" t="s">
        <v>56</v>
      </c>
      <c r="V2" s="90" t="s">
        <v>60</v>
      </c>
      <c r="W2" s="474"/>
      <c r="X2" s="183" t="s">
        <v>89</v>
      </c>
      <c r="Y2" s="184" t="s">
        <v>43</v>
      </c>
      <c r="Z2" s="182" t="s">
        <v>89</v>
      </c>
      <c r="AA2" s="181" t="s">
        <v>43</v>
      </c>
      <c r="AB2" s="454"/>
    </row>
    <row r="3" spans="1:28" s="60" customFormat="1" ht="15" hidden="1" customHeight="1">
      <c r="A3" s="81">
        <v>1</v>
      </c>
      <c r="B3" s="82" t="s">
        <v>1</v>
      </c>
      <c r="C3" s="127">
        <v>600</v>
      </c>
      <c r="D3" s="125">
        <v>0</v>
      </c>
      <c r="E3" s="143">
        <v>0</v>
      </c>
      <c r="F3" s="148">
        <v>0</v>
      </c>
      <c r="G3" s="167">
        <v>0</v>
      </c>
      <c r="H3" s="168">
        <v>0</v>
      </c>
      <c r="I3" s="163">
        <v>0</v>
      </c>
      <c r="J3" s="136">
        <v>0</v>
      </c>
      <c r="K3" s="137">
        <v>0</v>
      </c>
      <c r="L3" s="63">
        <f>ROUND(J3/4*12,0)</f>
        <v>0</v>
      </c>
      <c r="M3" s="63">
        <f>ROUND(K3/4*12,0)</f>
        <v>0</v>
      </c>
      <c r="N3" s="151">
        <v>0</v>
      </c>
      <c r="O3" s="167">
        <v>0</v>
      </c>
      <c r="P3" s="323">
        <v>0</v>
      </c>
      <c r="Q3" s="332"/>
      <c r="R3" s="332"/>
      <c r="S3" s="331">
        <f>ROUND(O3/100*34,0)</f>
        <v>0</v>
      </c>
      <c r="T3" s="63">
        <f>O3-S3-U3</f>
        <v>0</v>
      </c>
      <c r="U3" s="63">
        <f>O3*4/100</f>
        <v>0</v>
      </c>
      <c r="V3" s="175">
        <f t="shared" ref="V3" si="0">ROUND(T3/2.85,0)</f>
        <v>0</v>
      </c>
      <c r="W3" s="186">
        <v>0</v>
      </c>
      <c r="X3" s="178">
        <f>O3-G3</f>
        <v>0</v>
      </c>
      <c r="Y3" s="178">
        <f>P3-H3</f>
        <v>0</v>
      </c>
      <c r="Z3" s="179">
        <v>0</v>
      </c>
      <c r="AA3" s="180">
        <v>0</v>
      </c>
      <c r="AB3" s="159">
        <v>0</v>
      </c>
    </row>
    <row r="4" spans="1:28" s="60" customFormat="1" ht="15" customHeight="1">
      <c r="A4" s="83">
        <v>2</v>
      </c>
      <c r="B4" s="84" t="s">
        <v>136</v>
      </c>
      <c r="C4" s="78">
        <v>10300</v>
      </c>
      <c r="D4" s="67">
        <v>11079</v>
      </c>
      <c r="E4" s="144">
        <v>35402</v>
      </c>
      <c r="F4" s="149">
        <f t="shared" ref="F4:F34" si="1">E4/D4</f>
        <v>3.2</v>
      </c>
      <c r="G4" s="165">
        <v>11000</v>
      </c>
      <c r="H4" s="166">
        <v>38000</v>
      </c>
      <c r="I4" s="163">
        <f t="shared" ref="I4:I34" si="2">H4/G4</f>
        <v>3.5</v>
      </c>
      <c r="J4" s="138">
        <v>4122</v>
      </c>
      <c r="K4" s="139">
        <v>13475.35</v>
      </c>
      <c r="L4" s="63">
        <f t="shared" ref="L4:L32" si="3">ROUND(J4/4*12,0)</f>
        <v>12366</v>
      </c>
      <c r="M4" s="63">
        <f t="shared" ref="M4:M32" si="4">ROUND(K4/4*12,0)</f>
        <v>40426</v>
      </c>
      <c r="N4" s="152">
        <f t="shared" ref="N4:N34" si="5">ROUND(M4/L4,2)</f>
        <v>3.27</v>
      </c>
      <c r="O4" s="170">
        <v>10500</v>
      </c>
      <c r="P4" s="324">
        <v>38000</v>
      </c>
      <c r="Q4" s="333">
        <f>O4-D4</f>
        <v>-579</v>
      </c>
      <c r="R4" s="334">
        <f>P4/O4</f>
        <v>3.6</v>
      </c>
      <c r="S4" s="331">
        <f>ROUND(O4/100*36,0)</f>
        <v>3780</v>
      </c>
      <c r="T4" s="63">
        <f t="shared" ref="T4:T33" si="6">O4-S4-U4</f>
        <v>6720</v>
      </c>
      <c r="U4" s="63">
        <v>0</v>
      </c>
      <c r="V4" s="175">
        <f>ROUND(T4/2.5,0)</f>
        <v>2688</v>
      </c>
      <c r="W4" s="187">
        <f t="shared" ref="W4:W34" si="7">ROUND(P4/O4,2)</f>
        <v>3.62</v>
      </c>
      <c r="X4" s="126">
        <f t="shared" ref="X4:X34" si="8">O4-G4</f>
        <v>-500</v>
      </c>
      <c r="Y4" s="178">
        <f t="shared" ref="Y4:Y34" si="9">P4-H4</f>
        <v>0</v>
      </c>
      <c r="Z4" s="209">
        <v>10300</v>
      </c>
      <c r="AA4" s="210">
        <v>40000</v>
      </c>
      <c r="AB4" s="158">
        <f>AA4/Z4</f>
        <v>3.9</v>
      </c>
    </row>
    <row r="5" spans="1:28" s="60" customFormat="1" ht="15.6" customHeight="1">
      <c r="A5" s="83">
        <v>3</v>
      </c>
      <c r="B5" s="84" t="s">
        <v>44</v>
      </c>
      <c r="C5" s="78">
        <v>48500</v>
      </c>
      <c r="D5" s="67">
        <v>41899</v>
      </c>
      <c r="E5" s="144">
        <v>155764</v>
      </c>
      <c r="F5" s="149">
        <f t="shared" si="1"/>
        <v>3.7</v>
      </c>
      <c r="G5" s="165">
        <v>43500</v>
      </c>
      <c r="H5" s="166">
        <v>159000</v>
      </c>
      <c r="I5" s="163">
        <f t="shared" si="2"/>
        <v>3.7</v>
      </c>
      <c r="J5" s="140">
        <v>13640</v>
      </c>
      <c r="K5" s="141">
        <v>51436.800000000003</v>
      </c>
      <c r="L5" s="63">
        <f t="shared" si="3"/>
        <v>40920</v>
      </c>
      <c r="M5" s="63">
        <f t="shared" si="4"/>
        <v>154310</v>
      </c>
      <c r="N5" s="152">
        <f t="shared" si="5"/>
        <v>3.77</v>
      </c>
      <c r="O5" s="170">
        <v>42500</v>
      </c>
      <c r="P5" s="324">
        <v>158500</v>
      </c>
      <c r="Q5" s="333">
        <f t="shared" ref="Q5:Q34" si="10">O5-D5</f>
        <v>601</v>
      </c>
      <c r="R5" s="334">
        <f t="shared" ref="R5:R34" si="11">P5/O5</f>
        <v>3.7</v>
      </c>
      <c r="S5" s="331">
        <f t="shared" ref="S5:S33" si="12">ROUND(O5/100*36,0)</f>
        <v>15300</v>
      </c>
      <c r="T5" s="63">
        <f t="shared" si="6"/>
        <v>27200</v>
      </c>
      <c r="U5" s="63">
        <v>0</v>
      </c>
      <c r="V5" s="175">
        <f t="shared" ref="V5:V33" si="13">ROUND(T5/2.5,0)</f>
        <v>10880</v>
      </c>
      <c r="W5" s="187">
        <f t="shared" si="7"/>
        <v>3.73</v>
      </c>
      <c r="X5" s="126">
        <f t="shared" si="8"/>
        <v>-1000</v>
      </c>
      <c r="Y5" s="178">
        <f t="shared" si="9"/>
        <v>-500</v>
      </c>
      <c r="Z5" s="209">
        <v>42500</v>
      </c>
      <c r="AA5" s="210">
        <v>159000</v>
      </c>
      <c r="AB5" s="158">
        <f t="shared" ref="AB5:AB34" si="14">AA5/Z5</f>
        <v>3.7</v>
      </c>
    </row>
    <row r="6" spans="1:28" s="60" customFormat="1" ht="15.6" customHeight="1">
      <c r="A6" s="83">
        <v>4</v>
      </c>
      <c r="B6" s="85" t="s">
        <v>8</v>
      </c>
      <c r="C6" s="78">
        <v>25193</v>
      </c>
      <c r="D6" s="67">
        <v>25193</v>
      </c>
      <c r="E6" s="144">
        <v>103340</v>
      </c>
      <c r="F6" s="149">
        <f t="shared" si="1"/>
        <v>4.0999999999999996</v>
      </c>
      <c r="G6" s="165">
        <v>31500</v>
      </c>
      <c r="H6" s="169">
        <v>118500</v>
      </c>
      <c r="I6" s="163">
        <f t="shared" si="2"/>
        <v>3.8</v>
      </c>
      <c r="J6" s="138">
        <v>7051</v>
      </c>
      <c r="K6" s="141">
        <v>31227.93</v>
      </c>
      <c r="L6" s="63">
        <f t="shared" si="3"/>
        <v>21153</v>
      </c>
      <c r="M6" s="63">
        <f t="shared" si="4"/>
        <v>93684</v>
      </c>
      <c r="N6" s="152">
        <f t="shared" si="5"/>
        <v>4.43</v>
      </c>
      <c r="O6" s="321">
        <v>28000</v>
      </c>
      <c r="P6" s="325">
        <v>114000</v>
      </c>
      <c r="Q6" s="333">
        <f t="shared" si="10"/>
        <v>2807</v>
      </c>
      <c r="R6" s="334">
        <f t="shared" si="11"/>
        <v>4.0999999999999996</v>
      </c>
      <c r="S6" s="331">
        <f t="shared" si="12"/>
        <v>10080</v>
      </c>
      <c r="T6" s="63">
        <f t="shared" si="6"/>
        <v>17920</v>
      </c>
      <c r="U6" s="63">
        <v>0</v>
      </c>
      <c r="V6" s="175">
        <f t="shared" si="13"/>
        <v>7168</v>
      </c>
      <c r="W6" s="187">
        <f t="shared" si="7"/>
        <v>4.07</v>
      </c>
      <c r="X6" s="126">
        <f t="shared" si="8"/>
        <v>-3500</v>
      </c>
      <c r="Y6" s="178">
        <f t="shared" si="9"/>
        <v>-4500</v>
      </c>
      <c r="Z6" s="209">
        <v>31500</v>
      </c>
      <c r="AA6" s="210">
        <v>118500</v>
      </c>
      <c r="AB6" s="158">
        <f t="shared" si="14"/>
        <v>3.8</v>
      </c>
    </row>
    <row r="7" spans="1:28" s="60" customFormat="1" ht="15" customHeight="1">
      <c r="A7" s="83">
        <v>5</v>
      </c>
      <c r="B7" s="85" t="s">
        <v>10</v>
      </c>
      <c r="C7" s="78">
        <v>32000</v>
      </c>
      <c r="D7" s="67">
        <v>26674</v>
      </c>
      <c r="E7" s="144">
        <v>105868</v>
      </c>
      <c r="F7" s="149">
        <f t="shared" si="1"/>
        <v>4</v>
      </c>
      <c r="G7" s="165">
        <v>30832</v>
      </c>
      <c r="H7" s="169">
        <v>121381</v>
      </c>
      <c r="I7" s="163">
        <f t="shared" si="2"/>
        <v>3.9</v>
      </c>
      <c r="J7" s="64">
        <v>10175</v>
      </c>
      <c r="K7" s="68">
        <v>41170.800000000003</v>
      </c>
      <c r="L7" s="63">
        <f t="shared" si="3"/>
        <v>30525</v>
      </c>
      <c r="M7" s="63">
        <f t="shared" si="4"/>
        <v>123512</v>
      </c>
      <c r="N7" s="152">
        <f t="shared" si="5"/>
        <v>4.05</v>
      </c>
      <c r="O7" s="170">
        <v>30000</v>
      </c>
      <c r="P7" s="326">
        <v>118000</v>
      </c>
      <c r="Q7" s="333">
        <f t="shared" si="10"/>
        <v>3326</v>
      </c>
      <c r="R7" s="334">
        <f t="shared" si="11"/>
        <v>3.9</v>
      </c>
      <c r="S7" s="331">
        <f t="shared" si="12"/>
        <v>10800</v>
      </c>
      <c r="T7" s="63">
        <f t="shared" si="6"/>
        <v>18950</v>
      </c>
      <c r="U7" s="63">
        <v>250</v>
      </c>
      <c r="V7" s="175">
        <f t="shared" si="13"/>
        <v>7580</v>
      </c>
      <c r="W7" s="187">
        <f t="shared" si="7"/>
        <v>3.93</v>
      </c>
      <c r="X7" s="126">
        <f t="shared" si="8"/>
        <v>-832</v>
      </c>
      <c r="Y7" s="178">
        <f t="shared" si="9"/>
        <v>-3381</v>
      </c>
      <c r="Z7" s="209">
        <v>30832</v>
      </c>
      <c r="AA7" s="210">
        <v>121381</v>
      </c>
      <c r="AB7" s="158">
        <f t="shared" si="14"/>
        <v>3.9</v>
      </c>
    </row>
    <row r="8" spans="1:28" s="60" customFormat="1" ht="15" customHeight="1">
      <c r="A8" s="83">
        <v>6</v>
      </c>
      <c r="B8" s="85" t="s">
        <v>11</v>
      </c>
      <c r="C8" s="78">
        <v>6500</v>
      </c>
      <c r="D8" s="67">
        <v>6768</v>
      </c>
      <c r="E8" s="144">
        <v>24531</v>
      </c>
      <c r="F8" s="149">
        <f t="shared" si="1"/>
        <v>3.6</v>
      </c>
      <c r="G8" s="165">
        <v>6500</v>
      </c>
      <c r="H8" s="169">
        <v>19500</v>
      </c>
      <c r="I8" s="163">
        <f t="shared" si="2"/>
        <v>3</v>
      </c>
      <c r="J8" s="64">
        <v>1982</v>
      </c>
      <c r="K8" s="68">
        <v>8140.6</v>
      </c>
      <c r="L8" s="63">
        <f t="shared" si="3"/>
        <v>5946</v>
      </c>
      <c r="M8" s="63">
        <f t="shared" si="4"/>
        <v>24422</v>
      </c>
      <c r="N8" s="152">
        <f t="shared" si="5"/>
        <v>4.1100000000000003</v>
      </c>
      <c r="O8" s="170">
        <v>6500</v>
      </c>
      <c r="P8" s="326">
        <v>19500</v>
      </c>
      <c r="Q8" s="333">
        <f t="shared" si="10"/>
        <v>-268</v>
      </c>
      <c r="R8" s="334">
        <f t="shared" si="11"/>
        <v>3</v>
      </c>
      <c r="S8" s="331">
        <f t="shared" si="12"/>
        <v>2340</v>
      </c>
      <c r="T8" s="63">
        <f t="shared" si="6"/>
        <v>4160</v>
      </c>
      <c r="U8" s="63">
        <v>0</v>
      </c>
      <c r="V8" s="175">
        <f t="shared" si="13"/>
        <v>1664</v>
      </c>
      <c r="W8" s="187">
        <f t="shared" si="7"/>
        <v>3</v>
      </c>
      <c r="X8" s="126">
        <f t="shared" si="8"/>
        <v>0</v>
      </c>
      <c r="Y8" s="178">
        <f t="shared" si="9"/>
        <v>0</v>
      </c>
      <c r="Z8" s="209">
        <v>6500</v>
      </c>
      <c r="AA8" s="210">
        <v>19500</v>
      </c>
      <c r="AB8" s="158">
        <f t="shared" si="14"/>
        <v>3</v>
      </c>
    </row>
    <row r="9" spans="1:28" s="60" customFormat="1" ht="15" customHeight="1">
      <c r="A9" s="83">
        <v>7</v>
      </c>
      <c r="B9" s="85" t="s">
        <v>15</v>
      </c>
      <c r="C9" s="78">
        <v>6200</v>
      </c>
      <c r="D9" s="67">
        <v>4005</v>
      </c>
      <c r="E9" s="144">
        <v>11906</v>
      </c>
      <c r="F9" s="149">
        <f t="shared" si="1"/>
        <v>3</v>
      </c>
      <c r="G9" s="165">
        <v>5400</v>
      </c>
      <c r="H9" s="169">
        <v>18500</v>
      </c>
      <c r="I9" s="163">
        <f t="shared" si="2"/>
        <v>3.4</v>
      </c>
      <c r="J9" s="64">
        <v>1562</v>
      </c>
      <c r="K9" s="68">
        <v>4887.05</v>
      </c>
      <c r="L9" s="63">
        <f t="shared" si="3"/>
        <v>4686</v>
      </c>
      <c r="M9" s="63">
        <f t="shared" si="4"/>
        <v>14661</v>
      </c>
      <c r="N9" s="152">
        <f t="shared" si="5"/>
        <v>3.13</v>
      </c>
      <c r="O9" s="170">
        <v>4100</v>
      </c>
      <c r="P9" s="326">
        <v>12300</v>
      </c>
      <c r="Q9" s="333">
        <f t="shared" si="10"/>
        <v>95</v>
      </c>
      <c r="R9" s="334">
        <f t="shared" si="11"/>
        <v>3</v>
      </c>
      <c r="S9" s="331">
        <f t="shared" si="12"/>
        <v>1476</v>
      </c>
      <c r="T9" s="63">
        <f t="shared" si="6"/>
        <v>2624</v>
      </c>
      <c r="U9" s="63">
        <v>0</v>
      </c>
      <c r="V9" s="175">
        <f t="shared" si="13"/>
        <v>1050</v>
      </c>
      <c r="W9" s="187">
        <f t="shared" si="7"/>
        <v>3</v>
      </c>
      <c r="X9" s="126">
        <f t="shared" si="8"/>
        <v>-1300</v>
      </c>
      <c r="Y9" s="178">
        <f t="shared" si="9"/>
        <v>-6200</v>
      </c>
      <c r="Z9" s="209">
        <v>4000</v>
      </c>
      <c r="AA9" s="210">
        <v>12000</v>
      </c>
      <c r="AB9" s="158">
        <f t="shared" si="14"/>
        <v>3</v>
      </c>
    </row>
    <row r="10" spans="1:28" s="60" customFormat="1" ht="15" customHeight="1">
      <c r="A10" s="83">
        <v>8</v>
      </c>
      <c r="B10" s="85" t="s">
        <v>45</v>
      </c>
      <c r="C10" s="78">
        <v>36000</v>
      </c>
      <c r="D10" s="67">
        <v>31160</v>
      </c>
      <c r="E10" s="144">
        <v>104623</v>
      </c>
      <c r="F10" s="149">
        <f t="shared" si="1"/>
        <v>3.4</v>
      </c>
      <c r="G10" s="165">
        <v>33500</v>
      </c>
      <c r="H10" s="166">
        <v>117000</v>
      </c>
      <c r="I10" s="163">
        <f t="shared" si="2"/>
        <v>3.5</v>
      </c>
      <c r="J10" s="64">
        <v>12089</v>
      </c>
      <c r="K10" s="68">
        <v>40546.699999999997</v>
      </c>
      <c r="L10" s="63">
        <f t="shared" si="3"/>
        <v>36267</v>
      </c>
      <c r="M10" s="63">
        <f t="shared" si="4"/>
        <v>121640</v>
      </c>
      <c r="N10" s="152">
        <f t="shared" si="5"/>
        <v>3.35</v>
      </c>
      <c r="O10" s="170">
        <v>31520</v>
      </c>
      <c r="P10" s="324">
        <v>113000</v>
      </c>
      <c r="Q10" s="333">
        <f t="shared" si="10"/>
        <v>360</v>
      </c>
      <c r="R10" s="334">
        <f t="shared" si="11"/>
        <v>3.6</v>
      </c>
      <c r="S10" s="331">
        <f t="shared" si="12"/>
        <v>11347</v>
      </c>
      <c r="T10" s="63">
        <f t="shared" si="6"/>
        <v>18173</v>
      </c>
      <c r="U10" s="63">
        <v>2000</v>
      </c>
      <c r="V10" s="175">
        <f t="shared" si="13"/>
        <v>7269</v>
      </c>
      <c r="W10" s="187">
        <f t="shared" si="7"/>
        <v>3.59</v>
      </c>
      <c r="X10" s="126">
        <f t="shared" si="8"/>
        <v>-1980</v>
      </c>
      <c r="Y10" s="178">
        <f t="shared" si="9"/>
        <v>-4000</v>
      </c>
      <c r="Z10" s="209">
        <v>31520</v>
      </c>
      <c r="AA10" s="210">
        <v>113000</v>
      </c>
      <c r="AB10" s="158">
        <f t="shared" si="14"/>
        <v>3.6</v>
      </c>
    </row>
    <row r="11" spans="1:28" s="60" customFormat="1" ht="15" customHeight="1">
      <c r="A11" s="83">
        <v>9</v>
      </c>
      <c r="B11" s="228" t="s">
        <v>46</v>
      </c>
      <c r="C11" s="78">
        <v>31250</v>
      </c>
      <c r="D11" s="67">
        <v>27770</v>
      </c>
      <c r="E11" s="144">
        <v>115487</v>
      </c>
      <c r="F11" s="149">
        <f t="shared" si="1"/>
        <v>4.2</v>
      </c>
      <c r="G11" s="165">
        <v>32000</v>
      </c>
      <c r="H11" s="166">
        <v>118000</v>
      </c>
      <c r="I11" s="163">
        <f t="shared" si="2"/>
        <v>3.7</v>
      </c>
      <c r="J11" s="64">
        <v>10376</v>
      </c>
      <c r="K11" s="68">
        <v>40644.93</v>
      </c>
      <c r="L11" s="63">
        <f t="shared" si="3"/>
        <v>31128</v>
      </c>
      <c r="M11" s="63">
        <f t="shared" si="4"/>
        <v>121935</v>
      </c>
      <c r="N11" s="152">
        <f t="shared" si="5"/>
        <v>3.92</v>
      </c>
      <c r="O11" s="321">
        <v>37000</v>
      </c>
      <c r="P11" s="327">
        <v>129000</v>
      </c>
      <c r="Q11" s="333">
        <f t="shared" si="10"/>
        <v>9230</v>
      </c>
      <c r="R11" s="334">
        <f t="shared" si="11"/>
        <v>3.5</v>
      </c>
      <c r="S11" s="331">
        <f t="shared" si="12"/>
        <v>13320</v>
      </c>
      <c r="T11" s="63">
        <f t="shared" si="6"/>
        <v>23480</v>
      </c>
      <c r="U11" s="63">
        <v>200</v>
      </c>
      <c r="V11" s="175">
        <f t="shared" si="13"/>
        <v>9392</v>
      </c>
      <c r="W11" s="187">
        <f t="shared" si="7"/>
        <v>3.49</v>
      </c>
      <c r="X11" s="126">
        <f t="shared" si="8"/>
        <v>5000</v>
      </c>
      <c r="Y11" s="178">
        <f t="shared" si="9"/>
        <v>11000</v>
      </c>
      <c r="Z11" s="209">
        <v>39290</v>
      </c>
      <c r="AA11" s="210">
        <v>138712</v>
      </c>
      <c r="AB11" s="158">
        <f t="shared" si="14"/>
        <v>3.5</v>
      </c>
    </row>
    <row r="12" spans="1:28" s="60" customFormat="1" ht="15" customHeight="1">
      <c r="A12" s="83">
        <v>10</v>
      </c>
      <c r="B12" s="85" t="s">
        <v>9</v>
      </c>
      <c r="C12" s="78">
        <v>16500</v>
      </c>
      <c r="D12" s="67">
        <v>17841</v>
      </c>
      <c r="E12" s="144">
        <v>73055</v>
      </c>
      <c r="F12" s="149">
        <f t="shared" si="1"/>
        <v>4.0999999999999996</v>
      </c>
      <c r="G12" s="165">
        <v>17500</v>
      </c>
      <c r="H12" s="169">
        <v>70000</v>
      </c>
      <c r="I12" s="163">
        <f t="shared" si="2"/>
        <v>4</v>
      </c>
      <c r="J12" s="64">
        <v>6829</v>
      </c>
      <c r="K12" s="68">
        <v>27144.65</v>
      </c>
      <c r="L12" s="63">
        <f t="shared" si="3"/>
        <v>20487</v>
      </c>
      <c r="M12" s="63">
        <f t="shared" si="4"/>
        <v>81434</v>
      </c>
      <c r="N12" s="152">
        <f t="shared" si="5"/>
        <v>3.97</v>
      </c>
      <c r="O12" s="170">
        <v>17800</v>
      </c>
      <c r="P12" s="326">
        <v>73000</v>
      </c>
      <c r="Q12" s="333">
        <f t="shared" si="10"/>
        <v>-41</v>
      </c>
      <c r="R12" s="334">
        <f t="shared" si="11"/>
        <v>4.0999999999999996</v>
      </c>
      <c r="S12" s="331">
        <f t="shared" si="12"/>
        <v>6408</v>
      </c>
      <c r="T12" s="63">
        <f t="shared" si="6"/>
        <v>11392</v>
      </c>
      <c r="U12" s="63">
        <v>0</v>
      </c>
      <c r="V12" s="175">
        <f t="shared" si="13"/>
        <v>4557</v>
      </c>
      <c r="W12" s="187">
        <f t="shared" si="7"/>
        <v>4.0999999999999996</v>
      </c>
      <c r="X12" s="126">
        <f t="shared" si="8"/>
        <v>300</v>
      </c>
      <c r="Y12" s="178">
        <f t="shared" si="9"/>
        <v>3000</v>
      </c>
      <c r="Z12" s="209">
        <v>17800</v>
      </c>
      <c r="AA12" s="210">
        <v>73000</v>
      </c>
      <c r="AB12" s="158">
        <f t="shared" si="14"/>
        <v>4.0999999999999996</v>
      </c>
    </row>
    <row r="13" spans="1:28" s="60" customFormat="1" ht="15" customHeight="1">
      <c r="A13" s="83">
        <v>11</v>
      </c>
      <c r="B13" s="85" t="s">
        <v>109</v>
      </c>
      <c r="C13" s="70">
        <v>28000</v>
      </c>
      <c r="D13" s="69">
        <v>26429</v>
      </c>
      <c r="E13" s="145">
        <v>123608</v>
      </c>
      <c r="F13" s="149">
        <f t="shared" si="1"/>
        <v>4.7</v>
      </c>
      <c r="G13" s="165">
        <v>27350</v>
      </c>
      <c r="H13" s="166">
        <v>110000</v>
      </c>
      <c r="I13" s="163">
        <f t="shared" si="2"/>
        <v>4</v>
      </c>
      <c r="J13" s="64">
        <v>9929</v>
      </c>
      <c r="K13" s="68">
        <v>48374.92</v>
      </c>
      <c r="L13" s="63">
        <f t="shared" si="3"/>
        <v>29787</v>
      </c>
      <c r="M13" s="63">
        <f t="shared" si="4"/>
        <v>145125</v>
      </c>
      <c r="N13" s="152">
        <f t="shared" si="5"/>
        <v>4.87</v>
      </c>
      <c r="O13" s="170">
        <v>27350</v>
      </c>
      <c r="P13" s="324">
        <v>115000</v>
      </c>
      <c r="Q13" s="333">
        <f t="shared" si="10"/>
        <v>921</v>
      </c>
      <c r="R13" s="334">
        <f t="shared" si="11"/>
        <v>4.2</v>
      </c>
      <c r="S13" s="331">
        <f t="shared" si="12"/>
        <v>9846</v>
      </c>
      <c r="T13" s="63">
        <f t="shared" si="6"/>
        <v>17504</v>
      </c>
      <c r="U13" s="63">
        <v>0</v>
      </c>
      <c r="V13" s="175">
        <f t="shared" si="13"/>
        <v>7002</v>
      </c>
      <c r="W13" s="187">
        <f t="shared" si="7"/>
        <v>4.2</v>
      </c>
      <c r="X13" s="126">
        <f t="shared" si="8"/>
        <v>0</v>
      </c>
      <c r="Y13" s="178">
        <f t="shared" si="9"/>
        <v>5000</v>
      </c>
      <c r="Z13" s="209">
        <v>27350</v>
      </c>
      <c r="AA13" s="210">
        <v>110000</v>
      </c>
      <c r="AB13" s="158">
        <f t="shared" si="14"/>
        <v>4</v>
      </c>
    </row>
    <row r="14" spans="1:28" s="60" customFormat="1" ht="15" customHeight="1">
      <c r="A14" s="83">
        <v>12</v>
      </c>
      <c r="B14" s="85" t="s">
        <v>111</v>
      </c>
      <c r="C14" s="78">
        <v>6500</v>
      </c>
      <c r="D14" s="67">
        <v>4521</v>
      </c>
      <c r="E14" s="144">
        <v>9946</v>
      </c>
      <c r="F14" s="149">
        <f t="shared" si="1"/>
        <v>2.2000000000000002</v>
      </c>
      <c r="G14" s="165">
        <v>6300</v>
      </c>
      <c r="H14" s="169">
        <v>16500</v>
      </c>
      <c r="I14" s="163">
        <f t="shared" si="2"/>
        <v>2.6</v>
      </c>
      <c r="J14" s="64">
        <v>2266</v>
      </c>
      <c r="K14" s="68">
        <v>5186.2</v>
      </c>
      <c r="L14" s="63">
        <f t="shared" si="3"/>
        <v>6798</v>
      </c>
      <c r="M14" s="63">
        <f t="shared" si="4"/>
        <v>15559</v>
      </c>
      <c r="N14" s="152">
        <f t="shared" si="5"/>
        <v>2.29</v>
      </c>
      <c r="O14" s="170">
        <v>6100</v>
      </c>
      <c r="P14" s="326">
        <v>13420</v>
      </c>
      <c r="Q14" s="333">
        <f t="shared" si="10"/>
        <v>1579</v>
      </c>
      <c r="R14" s="334">
        <f t="shared" si="11"/>
        <v>2.2000000000000002</v>
      </c>
      <c r="S14" s="331">
        <f t="shared" si="12"/>
        <v>2196</v>
      </c>
      <c r="T14" s="63">
        <f t="shared" si="6"/>
        <v>3904</v>
      </c>
      <c r="U14" s="63">
        <v>0</v>
      </c>
      <c r="V14" s="175">
        <f t="shared" si="13"/>
        <v>1562</v>
      </c>
      <c r="W14" s="187">
        <f t="shared" si="7"/>
        <v>2.2000000000000002</v>
      </c>
      <c r="X14" s="126">
        <f t="shared" si="8"/>
        <v>-200</v>
      </c>
      <c r="Y14" s="178">
        <f t="shared" si="9"/>
        <v>-3080</v>
      </c>
      <c r="Z14" s="209">
        <v>6300</v>
      </c>
      <c r="AA14" s="210">
        <v>16500</v>
      </c>
      <c r="AB14" s="158">
        <f t="shared" si="14"/>
        <v>2.6</v>
      </c>
    </row>
    <row r="15" spans="1:28" s="60" customFormat="1" ht="15" customHeight="1">
      <c r="A15" s="83">
        <v>13</v>
      </c>
      <c r="B15" s="85" t="s">
        <v>129</v>
      </c>
      <c r="C15" s="78">
        <v>3700</v>
      </c>
      <c r="D15" s="67">
        <v>4779</v>
      </c>
      <c r="E15" s="144">
        <v>8814</v>
      </c>
      <c r="F15" s="149">
        <f t="shared" si="1"/>
        <v>1.8</v>
      </c>
      <c r="G15" s="165">
        <v>3700</v>
      </c>
      <c r="H15" s="169">
        <f>8100-300</f>
        <v>7800</v>
      </c>
      <c r="I15" s="163">
        <f t="shared" si="2"/>
        <v>2.1</v>
      </c>
      <c r="J15" s="64">
        <v>2328</v>
      </c>
      <c r="K15" s="68">
        <v>4402.3</v>
      </c>
      <c r="L15" s="63">
        <f t="shared" si="3"/>
        <v>6984</v>
      </c>
      <c r="M15" s="63">
        <f t="shared" si="4"/>
        <v>13207</v>
      </c>
      <c r="N15" s="152">
        <f t="shared" si="5"/>
        <v>1.89</v>
      </c>
      <c r="O15" s="170">
        <v>4500</v>
      </c>
      <c r="P15" s="326">
        <v>9100</v>
      </c>
      <c r="Q15" s="333">
        <f t="shared" si="10"/>
        <v>-279</v>
      </c>
      <c r="R15" s="334">
        <f t="shared" si="11"/>
        <v>2</v>
      </c>
      <c r="S15" s="331">
        <f t="shared" si="12"/>
        <v>1620</v>
      </c>
      <c r="T15" s="63">
        <f t="shared" si="6"/>
        <v>2880</v>
      </c>
      <c r="U15" s="63">
        <v>0</v>
      </c>
      <c r="V15" s="175">
        <f t="shared" si="13"/>
        <v>1152</v>
      </c>
      <c r="W15" s="187">
        <f t="shared" si="7"/>
        <v>2.02</v>
      </c>
      <c r="X15" s="126">
        <f t="shared" si="8"/>
        <v>800</v>
      </c>
      <c r="Y15" s="178">
        <f t="shared" si="9"/>
        <v>1300</v>
      </c>
      <c r="Z15" s="209">
        <v>3700</v>
      </c>
      <c r="AA15" s="210">
        <v>7800</v>
      </c>
      <c r="AB15" s="158">
        <f t="shared" si="14"/>
        <v>2.1</v>
      </c>
    </row>
    <row r="16" spans="1:28" s="60" customFormat="1" ht="15" customHeight="1">
      <c r="A16" s="83">
        <v>14</v>
      </c>
      <c r="B16" s="85" t="s">
        <v>130</v>
      </c>
      <c r="C16" s="78">
        <v>4900</v>
      </c>
      <c r="D16" s="67">
        <v>4474</v>
      </c>
      <c r="E16" s="144">
        <v>9123</v>
      </c>
      <c r="F16" s="149">
        <f t="shared" si="1"/>
        <v>2</v>
      </c>
      <c r="G16" s="165">
        <v>5300</v>
      </c>
      <c r="H16" s="169">
        <v>11500</v>
      </c>
      <c r="I16" s="163">
        <f t="shared" si="2"/>
        <v>2.2000000000000002</v>
      </c>
      <c r="J16" s="64">
        <v>2393</v>
      </c>
      <c r="K16" s="68">
        <v>4387.6000000000004</v>
      </c>
      <c r="L16" s="63">
        <f t="shared" si="3"/>
        <v>7179</v>
      </c>
      <c r="M16" s="63">
        <f t="shared" si="4"/>
        <v>13163</v>
      </c>
      <c r="N16" s="152">
        <f t="shared" si="5"/>
        <v>1.83</v>
      </c>
      <c r="O16" s="170">
        <v>5300</v>
      </c>
      <c r="P16" s="326">
        <v>11500</v>
      </c>
      <c r="Q16" s="333">
        <f t="shared" si="10"/>
        <v>826</v>
      </c>
      <c r="R16" s="334">
        <f t="shared" si="11"/>
        <v>2.2000000000000002</v>
      </c>
      <c r="S16" s="331">
        <f t="shared" si="12"/>
        <v>1908</v>
      </c>
      <c r="T16" s="63">
        <f t="shared" si="6"/>
        <v>3392</v>
      </c>
      <c r="U16" s="63">
        <v>0</v>
      </c>
      <c r="V16" s="175">
        <f t="shared" si="13"/>
        <v>1357</v>
      </c>
      <c r="W16" s="187">
        <f t="shared" si="7"/>
        <v>2.17</v>
      </c>
      <c r="X16" s="126">
        <f t="shared" si="8"/>
        <v>0</v>
      </c>
      <c r="Y16" s="178">
        <f t="shared" si="9"/>
        <v>0</v>
      </c>
      <c r="Z16" s="209">
        <v>5300</v>
      </c>
      <c r="AA16" s="210">
        <v>11500</v>
      </c>
      <c r="AB16" s="158">
        <f t="shared" si="14"/>
        <v>2.2000000000000002</v>
      </c>
    </row>
    <row r="17" spans="1:28" s="60" customFormat="1" ht="15" customHeight="1">
      <c r="A17" s="83">
        <v>15</v>
      </c>
      <c r="B17" s="85" t="s">
        <v>47</v>
      </c>
      <c r="C17" s="70">
        <v>235164</v>
      </c>
      <c r="D17" s="69">
        <v>239252</v>
      </c>
      <c r="E17" s="145">
        <v>1024342</v>
      </c>
      <c r="F17" s="149">
        <f t="shared" si="1"/>
        <v>4.3</v>
      </c>
      <c r="G17" s="172">
        <v>239504</v>
      </c>
      <c r="H17" s="173">
        <v>950000</v>
      </c>
      <c r="I17" s="163">
        <f t="shared" si="2"/>
        <v>4</v>
      </c>
      <c r="J17" s="64">
        <v>86194</v>
      </c>
      <c r="K17" s="68">
        <v>333113.02</v>
      </c>
      <c r="L17" s="63">
        <f t="shared" si="3"/>
        <v>258582</v>
      </c>
      <c r="M17" s="63">
        <f t="shared" si="4"/>
        <v>999339</v>
      </c>
      <c r="N17" s="152">
        <f t="shared" si="5"/>
        <v>3.86</v>
      </c>
      <c r="O17" s="170">
        <v>241500</v>
      </c>
      <c r="P17" s="326">
        <v>1036300</v>
      </c>
      <c r="Q17" s="333">
        <f t="shared" si="10"/>
        <v>2248</v>
      </c>
      <c r="R17" s="334">
        <f t="shared" si="11"/>
        <v>4.3</v>
      </c>
      <c r="S17" s="331">
        <f t="shared" si="12"/>
        <v>86940</v>
      </c>
      <c r="T17" s="63">
        <f t="shared" si="6"/>
        <v>149060</v>
      </c>
      <c r="U17" s="63">
        <v>5500</v>
      </c>
      <c r="V17" s="175">
        <f t="shared" si="13"/>
        <v>59624</v>
      </c>
      <c r="W17" s="187">
        <f t="shared" si="7"/>
        <v>4.29</v>
      </c>
      <c r="X17" s="126">
        <f t="shared" si="8"/>
        <v>1996</v>
      </c>
      <c r="Y17" s="178">
        <f t="shared" si="9"/>
        <v>86300</v>
      </c>
      <c r="Z17" s="209">
        <v>241500</v>
      </c>
      <c r="AA17" s="210">
        <v>1122200</v>
      </c>
      <c r="AB17" s="158">
        <f t="shared" si="14"/>
        <v>4.5999999999999996</v>
      </c>
    </row>
    <row r="18" spans="1:28" s="60" customFormat="1" ht="15" customHeight="1">
      <c r="A18" s="83">
        <v>16</v>
      </c>
      <c r="B18" s="85" t="s">
        <v>48</v>
      </c>
      <c r="C18" s="78">
        <v>700</v>
      </c>
      <c r="D18" s="67">
        <v>168</v>
      </c>
      <c r="E18" s="144">
        <v>1173</v>
      </c>
      <c r="F18" s="149">
        <f t="shared" si="1"/>
        <v>7</v>
      </c>
      <c r="G18" s="170">
        <v>500</v>
      </c>
      <c r="H18" s="171">
        <v>2500</v>
      </c>
      <c r="I18" s="163">
        <f t="shared" si="2"/>
        <v>5</v>
      </c>
      <c r="J18" s="64">
        <v>86</v>
      </c>
      <c r="K18" s="68">
        <v>531.20000000000005</v>
      </c>
      <c r="L18" s="63">
        <f t="shared" si="3"/>
        <v>258</v>
      </c>
      <c r="M18" s="63">
        <f t="shared" si="4"/>
        <v>1594</v>
      </c>
      <c r="N18" s="152">
        <f t="shared" si="5"/>
        <v>6.18</v>
      </c>
      <c r="O18" s="170">
        <v>0</v>
      </c>
      <c r="P18" s="326">
        <v>0</v>
      </c>
      <c r="Q18" s="333">
        <f t="shared" si="10"/>
        <v>-168</v>
      </c>
      <c r="R18" s="334"/>
      <c r="S18" s="331">
        <f t="shared" si="12"/>
        <v>0</v>
      </c>
      <c r="T18" s="63">
        <f t="shared" si="6"/>
        <v>0</v>
      </c>
      <c r="U18" s="63">
        <f>O18*2/100</f>
        <v>0</v>
      </c>
      <c r="V18" s="175">
        <f t="shared" si="13"/>
        <v>0</v>
      </c>
      <c r="W18" s="187"/>
      <c r="X18" s="126">
        <f t="shared" si="8"/>
        <v>-500</v>
      </c>
      <c r="Y18" s="178">
        <f t="shared" si="9"/>
        <v>-2500</v>
      </c>
      <c r="Z18" s="135"/>
      <c r="AA18" s="156"/>
      <c r="AB18" s="158"/>
    </row>
    <row r="19" spans="1:28" s="60" customFormat="1" ht="15" customHeight="1">
      <c r="A19" s="83">
        <v>17</v>
      </c>
      <c r="B19" s="85" t="s">
        <v>0</v>
      </c>
      <c r="C19" s="78">
        <v>3240</v>
      </c>
      <c r="D19" s="67">
        <v>2586</v>
      </c>
      <c r="E19" s="144">
        <v>11034</v>
      </c>
      <c r="F19" s="149">
        <f t="shared" si="1"/>
        <v>4.3</v>
      </c>
      <c r="G19" s="165">
        <v>3240</v>
      </c>
      <c r="H19" s="169">
        <f>11340-1000</f>
        <v>10340</v>
      </c>
      <c r="I19" s="163">
        <f t="shared" si="2"/>
        <v>3.2</v>
      </c>
      <c r="J19" s="64">
        <v>782</v>
      </c>
      <c r="K19" s="68">
        <v>3606.3</v>
      </c>
      <c r="L19" s="63">
        <f t="shared" si="3"/>
        <v>2346</v>
      </c>
      <c r="M19" s="63">
        <f t="shared" si="4"/>
        <v>10819</v>
      </c>
      <c r="N19" s="152">
        <f t="shared" si="5"/>
        <v>4.6100000000000003</v>
      </c>
      <c r="O19" s="170">
        <v>3000</v>
      </c>
      <c r="P19" s="326">
        <v>13000</v>
      </c>
      <c r="Q19" s="333">
        <f t="shared" si="10"/>
        <v>414</v>
      </c>
      <c r="R19" s="334">
        <f t="shared" si="11"/>
        <v>4.3</v>
      </c>
      <c r="S19" s="331">
        <f t="shared" si="12"/>
        <v>1080</v>
      </c>
      <c r="T19" s="63">
        <f t="shared" si="6"/>
        <v>1920</v>
      </c>
      <c r="U19" s="63">
        <v>0</v>
      </c>
      <c r="V19" s="175">
        <f t="shared" si="13"/>
        <v>768</v>
      </c>
      <c r="W19" s="187">
        <f t="shared" si="7"/>
        <v>4.33</v>
      </c>
      <c r="X19" s="126">
        <f t="shared" si="8"/>
        <v>-240</v>
      </c>
      <c r="Y19" s="178">
        <f t="shared" si="9"/>
        <v>2660</v>
      </c>
      <c r="Z19" s="209">
        <v>3240</v>
      </c>
      <c r="AA19" s="210">
        <v>13825</v>
      </c>
      <c r="AB19" s="158">
        <f t="shared" si="14"/>
        <v>4.3</v>
      </c>
    </row>
    <row r="20" spans="1:28" s="60" customFormat="1" ht="15" customHeight="1">
      <c r="A20" s="83">
        <v>18</v>
      </c>
      <c r="B20" s="85" t="s">
        <v>13</v>
      </c>
      <c r="C20" s="78">
        <v>11330</v>
      </c>
      <c r="D20" s="67">
        <v>10635</v>
      </c>
      <c r="E20" s="144">
        <v>26444</v>
      </c>
      <c r="F20" s="149">
        <f t="shared" si="1"/>
        <v>2.5</v>
      </c>
      <c r="G20" s="165">
        <v>11330</v>
      </c>
      <c r="H20" s="166">
        <v>30000</v>
      </c>
      <c r="I20" s="163">
        <f t="shared" si="2"/>
        <v>2.6</v>
      </c>
      <c r="J20" s="64">
        <v>3324</v>
      </c>
      <c r="K20" s="65">
        <v>7992.2</v>
      </c>
      <c r="L20" s="63">
        <f t="shared" si="3"/>
        <v>9972</v>
      </c>
      <c r="M20" s="63">
        <f t="shared" si="4"/>
        <v>23977</v>
      </c>
      <c r="N20" s="152">
        <f t="shared" si="5"/>
        <v>2.4</v>
      </c>
      <c r="O20" s="170">
        <v>11330</v>
      </c>
      <c r="P20" s="324">
        <v>30000</v>
      </c>
      <c r="Q20" s="333">
        <f t="shared" si="10"/>
        <v>695</v>
      </c>
      <c r="R20" s="334">
        <f t="shared" si="11"/>
        <v>2.6</v>
      </c>
      <c r="S20" s="331">
        <f t="shared" si="12"/>
        <v>4079</v>
      </c>
      <c r="T20" s="63">
        <f t="shared" si="6"/>
        <v>7231</v>
      </c>
      <c r="U20" s="63">
        <v>20</v>
      </c>
      <c r="V20" s="175">
        <f t="shared" si="13"/>
        <v>2892</v>
      </c>
      <c r="W20" s="187">
        <f t="shared" si="7"/>
        <v>2.65</v>
      </c>
      <c r="X20" s="126">
        <f t="shared" si="8"/>
        <v>0</v>
      </c>
      <c r="Y20" s="178">
        <f t="shared" si="9"/>
        <v>0</v>
      </c>
      <c r="Z20" s="209">
        <v>11330</v>
      </c>
      <c r="AA20" s="210">
        <v>30400</v>
      </c>
      <c r="AB20" s="158">
        <f t="shared" si="14"/>
        <v>2.7</v>
      </c>
    </row>
    <row r="21" spans="1:28" s="60" customFormat="1" ht="15" customHeight="1">
      <c r="A21" s="83">
        <v>19</v>
      </c>
      <c r="B21" s="85" t="s">
        <v>4</v>
      </c>
      <c r="C21" s="78">
        <v>32400</v>
      </c>
      <c r="D21" s="67">
        <v>26980</v>
      </c>
      <c r="E21" s="144">
        <v>126039</v>
      </c>
      <c r="F21" s="149">
        <f t="shared" si="1"/>
        <v>4.7</v>
      </c>
      <c r="G21" s="165">
        <v>32000</v>
      </c>
      <c r="H21" s="169">
        <v>141000</v>
      </c>
      <c r="I21" s="163">
        <f t="shared" si="2"/>
        <v>4.4000000000000004</v>
      </c>
      <c r="J21" s="64">
        <v>9739</v>
      </c>
      <c r="K21" s="68">
        <v>45253.83</v>
      </c>
      <c r="L21" s="63">
        <f t="shared" si="3"/>
        <v>29217</v>
      </c>
      <c r="M21" s="63">
        <f t="shared" si="4"/>
        <v>135761</v>
      </c>
      <c r="N21" s="152">
        <f t="shared" si="5"/>
        <v>4.6500000000000004</v>
      </c>
      <c r="O21" s="170">
        <v>28000</v>
      </c>
      <c r="P21" s="326">
        <v>131600</v>
      </c>
      <c r="Q21" s="333">
        <f t="shared" si="10"/>
        <v>1020</v>
      </c>
      <c r="R21" s="334">
        <f t="shared" si="11"/>
        <v>4.7</v>
      </c>
      <c r="S21" s="331">
        <f t="shared" si="12"/>
        <v>10080</v>
      </c>
      <c r="T21" s="63">
        <f t="shared" si="6"/>
        <v>17420</v>
      </c>
      <c r="U21" s="63">
        <v>500</v>
      </c>
      <c r="V21" s="175">
        <f t="shared" si="13"/>
        <v>6968</v>
      </c>
      <c r="W21" s="187">
        <f t="shared" si="7"/>
        <v>4.7</v>
      </c>
      <c r="X21" s="126">
        <f t="shared" si="8"/>
        <v>-4000</v>
      </c>
      <c r="Y21" s="178">
        <f t="shared" si="9"/>
        <v>-9400</v>
      </c>
      <c r="Z21" s="209">
        <v>32000</v>
      </c>
      <c r="AA21" s="210">
        <v>141000</v>
      </c>
      <c r="AB21" s="158">
        <f t="shared" si="14"/>
        <v>4.4000000000000004</v>
      </c>
    </row>
    <row r="22" spans="1:28" s="60" customFormat="1" ht="15" customHeight="1">
      <c r="A22" s="83">
        <v>20</v>
      </c>
      <c r="B22" s="85" t="s">
        <v>5</v>
      </c>
      <c r="C22" s="78">
        <v>14300</v>
      </c>
      <c r="D22" s="67">
        <v>14370</v>
      </c>
      <c r="E22" s="144">
        <v>43247</v>
      </c>
      <c r="F22" s="149">
        <f t="shared" si="1"/>
        <v>3</v>
      </c>
      <c r="G22" s="165">
        <v>14300</v>
      </c>
      <c r="H22" s="169">
        <v>44500</v>
      </c>
      <c r="I22" s="163">
        <f t="shared" si="2"/>
        <v>3.1</v>
      </c>
      <c r="J22" s="64">
        <v>4447</v>
      </c>
      <c r="K22" s="68">
        <v>11635.65</v>
      </c>
      <c r="L22" s="63">
        <f t="shared" si="3"/>
        <v>13341</v>
      </c>
      <c r="M22" s="63">
        <f t="shared" si="4"/>
        <v>34907</v>
      </c>
      <c r="N22" s="152">
        <f t="shared" si="5"/>
        <v>2.62</v>
      </c>
      <c r="O22" s="170">
        <v>14300</v>
      </c>
      <c r="P22" s="326">
        <v>44500</v>
      </c>
      <c r="Q22" s="333">
        <f t="shared" si="10"/>
        <v>-70</v>
      </c>
      <c r="R22" s="334">
        <f t="shared" si="11"/>
        <v>3.1</v>
      </c>
      <c r="S22" s="331">
        <f t="shared" si="12"/>
        <v>5148</v>
      </c>
      <c r="T22" s="63">
        <f t="shared" si="6"/>
        <v>9152</v>
      </c>
      <c r="U22" s="63">
        <v>0</v>
      </c>
      <c r="V22" s="175">
        <f t="shared" si="13"/>
        <v>3661</v>
      </c>
      <c r="W22" s="187">
        <f t="shared" si="7"/>
        <v>3.11</v>
      </c>
      <c r="X22" s="126">
        <f t="shared" si="8"/>
        <v>0</v>
      </c>
      <c r="Y22" s="178">
        <f t="shared" si="9"/>
        <v>0</v>
      </c>
      <c r="Z22" s="211">
        <v>14300</v>
      </c>
      <c r="AA22" s="212">
        <v>45000</v>
      </c>
      <c r="AB22" s="158">
        <f t="shared" si="14"/>
        <v>3.1</v>
      </c>
    </row>
    <row r="23" spans="1:28" s="60" customFormat="1" ht="15" customHeight="1">
      <c r="A23" s="83">
        <v>21</v>
      </c>
      <c r="B23" s="85" t="s">
        <v>103</v>
      </c>
      <c r="C23" s="78">
        <v>1100</v>
      </c>
      <c r="D23" s="67">
        <v>661</v>
      </c>
      <c r="E23" s="144">
        <v>3041</v>
      </c>
      <c r="F23" s="149">
        <f t="shared" si="1"/>
        <v>4.5999999999999996</v>
      </c>
      <c r="G23" s="165">
        <v>1000</v>
      </c>
      <c r="H23" s="169">
        <v>4000</v>
      </c>
      <c r="I23" s="163">
        <f t="shared" si="2"/>
        <v>4</v>
      </c>
      <c r="J23" s="64">
        <v>245</v>
      </c>
      <c r="K23" s="68">
        <v>1027.55</v>
      </c>
      <c r="L23" s="63">
        <f t="shared" si="3"/>
        <v>735</v>
      </c>
      <c r="M23" s="63">
        <f t="shared" si="4"/>
        <v>3083</v>
      </c>
      <c r="N23" s="152">
        <f t="shared" si="5"/>
        <v>4.1900000000000004</v>
      </c>
      <c r="O23" s="170">
        <v>850</v>
      </c>
      <c r="P23" s="326">
        <v>3400</v>
      </c>
      <c r="Q23" s="333">
        <f t="shared" si="10"/>
        <v>189</v>
      </c>
      <c r="R23" s="334">
        <f t="shared" si="11"/>
        <v>4</v>
      </c>
      <c r="S23" s="331">
        <f t="shared" si="12"/>
        <v>306</v>
      </c>
      <c r="T23" s="63">
        <f t="shared" si="6"/>
        <v>544</v>
      </c>
      <c r="U23" s="63">
        <v>0</v>
      </c>
      <c r="V23" s="175">
        <f t="shared" si="13"/>
        <v>218</v>
      </c>
      <c r="W23" s="187">
        <f t="shared" si="7"/>
        <v>4</v>
      </c>
      <c r="X23" s="126">
        <f t="shared" si="8"/>
        <v>-150</v>
      </c>
      <c r="Y23" s="178">
        <f t="shared" si="9"/>
        <v>-600</v>
      </c>
      <c r="Z23" s="209">
        <v>850</v>
      </c>
      <c r="AA23" s="210">
        <v>3400</v>
      </c>
      <c r="AB23" s="158">
        <f t="shared" si="14"/>
        <v>4</v>
      </c>
    </row>
    <row r="24" spans="1:28" s="60" customFormat="1" ht="15" customHeight="1">
      <c r="A24" s="83">
        <v>22</v>
      </c>
      <c r="B24" s="85" t="s">
        <v>29</v>
      </c>
      <c r="C24" s="78">
        <v>500</v>
      </c>
      <c r="D24" s="67">
        <v>332</v>
      </c>
      <c r="E24" s="144">
        <v>1972</v>
      </c>
      <c r="F24" s="149">
        <f t="shared" si="1"/>
        <v>5.9</v>
      </c>
      <c r="G24" s="165">
        <v>500</v>
      </c>
      <c r="H24" s="169">
        <v>2150</v>
      </c>
      <c r="I24" s="163">
        <f t="shared" si="2"/>
        <v>4.3</v>
      </c>
      <c r="J24" s="64">
        <v>236</v>
      </c>
      <c r="K24" s="66">
        <v>1443.05</v>
      </c>
      <c r="L24" s="63">
        <f t="shared" si="3"/>
        <v>708</v>
      </c>
      <c r="M24" s="63">
        <f t="shared" si="4"/>
        <v>4329</v>
      </c>
      <c r="N24" s="152">
        <f t="shared" si="5"/>
        <v>6.11</v>
      </c>
      <c r="O24" s="170">
        <v>500</v>
      </c>
      <c r="P24" s="326">
        <v>2150</v>
      </c>
      <c r="Q24" s="333">
        <f t="shared" si="10"/>
        <v>168</v>
      </c>
      <c r="R24" s="334">
        <f t="shared" si="11"/>
        <v>4.3</v>
      </c>
      <c r="S24" s="331">
        <f t="shared" si="12"/>
        <v>180</v>
      </c>
      <c r="T24" s="63">
        <f t="shared" si="6"/>
        <v>320</v>
      </c>
      <c r="U24" s="63">
        <v>0</v>
      </c>
      <c r="V24" s="175">
        <f t="shared" si="13"/>
        <v>128</v>
      </c>
      <c r="W24" s="213">
        <f t="shared" si="7"/>
        <v>4.3</v>
      </c>
      <c r="X24" s="212">
        <f t="shared" si="8"/>
        <v>0</v>
      </c>
      <c r="Y24" s="214">
        <f t="shared" si="9"/>
        <v>0</v>
      </c>
      <c r="Z24" s="209">
        <v>500</v>
      </c>
      <c r="AA24" s="210">
        <v>2152</v>
      </c>
      <c r="AB24" s="158">
        <f t="shared" si="14"/>
        <v>4.3</v>
      </c>
    </row>
    <row r="25" spans="1:28" s="60" customFormat="1" ht="15" customHeight="1">
      <c r="A25" s="83">
        <v>23</v>
      </c>
      <c r="B25" s="85" t="s">
        <v>138</v>
      </c>
      <c r="C25" s="78">
        <v>2000</v>
      </c>
      <c r="D25" s="67">
        <v>1477</v>
      </c>
      <c r="E25" s="144">
        <v>8306</v>
      </c>
      <c r="F25" s="149">
        <f t="shared" si="1"/>
        <v>5.6</v>
      </c>
      <c r="G25" s="165">
        <v>2000</v>
      </c>
      <c r="H25" s="169">
        <v>8800</v>
      </c>
      <c r="I25" s="163">
        <f t="shared" si="2"/>
        <v>4.4000000000000004</v>
      </c>
      <c r="J25" s="64">
        <v>612</v>
      </c>
      <c r="K25" s="68">
        <v>3351.2</v>
      </c>
      <c r="L25" s="63">
        <f t="shared" si="3"/>
        <v>1836</v>
      </c>
      <c r="M25" s="63">
        <f t="shared" si="4"/>
        <v>10054</v>
      </c>
      <c r="N25" s="152">
        <f t="shared" si="5"/>
        <v>5.48</v>
      </c>
      <c r="O25" s="170">
        <v>2000</v>
      </c>
      <c r="P25" s="326">
        <v>8800</v>
      </c>
      <c r="Q25" s="333">
        <f t="shared" si="10"/>
        <v>523</v>
      </c>
      <c r="R25" s="334">
        <f t="shared" si="11"/>
        <v>4.4000000000000004</v>
      </c>
      <c r="S25" s="331">
        <f t="shared" si="12"/>
        <v>720</v>
      </c>
      <c r="T25" s="63">
        <f t="shared" si="6"/>
        <v>1280</v>
      </c>
      <c r="U25" s="63">
        <v>0</v>
      </c>
      <c r="V25" s="175">
        <f t="shared" si="13"/>
        <v>512</v>
      </c>
      <c r="W25" s="187">
        <f t="shared" si="7"/>
        <v>4.4000000000000004</v>
      </c>
      <c r="X25" s="126">
        <f t="shared" si="8"/>
        <v>0</v>
      </c>
      <c r="Y25" s="178">
        <f t="shared" si="9"/>
        <v>0</v>
      </c>
      <c r="Z25" s="209">
        <v>2016</v>
      </c>
      <c r="AA25" s="210">
        <v>8600</v>
      </c>
      <c r="AB25" s="158">
        <f t="shared" si="14"/>
        <v>4.3</v>
      </c>
    </row>
    <row r="26" spans="1:28" s="60" customFormat="1" ht="15" customHeight="1">
      <c r="A26" s="83">
        <v>24</v>
      </c>
      <c r="B26" s="85" t="s">
        <v>131</v>
      </c>
      <c r="C26" s="78">
        <v>2500</v>
      </c>
      <c r="D26" s="67">
        <v>1656</v>
      </c>
      <c r="E26" s="144">
        <v>9368</v>
      </c>
      <c r="F26" s="149">
        <f t="shared" si="1"/>
        <v>5.7</v>
      </c>
      <c r="G26" s="165">
        <v>2000</v>
      </c>
      <c r="H26" s="169">
        <v>8000</v>
      </c>
      <c r="I26" s="163">
        <f t="shared" si="2"/>
        <v>4</v>
      </c>
      <c r="J26" s="64">
        <v>297</v>
      </c>
      <c r="K26" s="68">
        <v>1592.15</v>
      </c>
      <c r="L26" s="63">
        <f t="shared" si="3"/>
        <v>891</v>
      </c>
      <c r="M26" s="63">
        <f t="shared" si="4"/>
        <v>4776</v>
      </c>
      <c r="N26" s="152">
        <f t="shared" si="5"/>
        <v>5.36</v>
      </c>
      <c r="O26" s="170">
        <v>2000</v>
      </c>
      <c r="P26" s="326">
        <v>9400</v>
      </c>
      <c r="Q26" s="333">
        <f t="shared" si="10"/>
        <v>344</v>
      </c>
      <c r="R26" s="334">
        <f t="shared" si="11"/>
        <v>4.7</v>
      </c>
      <c r="S26" s="331">
        <f t="shared" si="12"/>
        <v>720</v>
      </c>
      <c r="T26" s="63">
        <f t="shared" si="6"/>
        <v>1280</v>
      </c>
      <c r="U26" s="63">
        <v>0</v>
      </c>
      <c r="V26" s="175">
        <f t="shared" si="13"/>
        <v>512</v>
      </c>
      <c r="W26" s="187">
        <f t="shared" si="7"/>
        <v>4.7</v>
      </c>
      <c r="X26" s="126">
        <f t="shared" si="8"/>
        <v>0</v>
      </c>
      <c r="Y26" s="178">
        <f t="shared" si="9"/>
        <v>1400</v>
      </c>
      <c r="Z26" s="209">
        <v>2357</v>
      </c>
      <c r="AA26" s="210">
        <v>9426</v>
      </c>
      <c r="AB26" s="158">
        <f t="shared" si="14"/>
        <v>4</v>
      </c>
    </row>
    <row r="27" spans="1:28" s="60" customFormat="1" ht="15" customHeight="1">
      <c r="A27" s="83">
        <v>25</v>
      </c>
      <c r="B27" s="85" t="s">
        <v>49</v>
      </c>
      <c r="C27" s="78">
        <v>5100</v>
      </c>
      <c r="D27" s="67">
        <v>2410</v>
      </c>
      <c r="E27" s="144">
        <v>9417</v>
      </c>
      <c r="F27" s="149">
        <f t="shared" si="1"/>
        <v>3.9</v>
      </c>
      <c r="G27" s="165">
        <v>4500</v>
      </c>
      <c r="H27" s="169">
        <v>18500</v>
      </c>
      <c r="I27" s="163">
        <f t="shared" si="2"/>
        <v>4.0999999999999996</v>
      </c>
      <c r="J27" s="64">
        <v>802</v>
      </c>
      <c r="K27" s="68">
        <v>3175.8</v>
      </c>
      <c r="L27" s="63">
        <f t="shared" si="3"/>
        <v>2406</v>
      </c>
      <c r="M27" s="63">
        <f t="shared" si="4"/>
        <v>9527</v>
      </c>
      <c r="N27" s="152">
        <f t="shared" si="5"/>
        <v>3.96</v>
      </c>
      <c r="O27" s="170">
        <v>4500</v>
      </c>
      <c r="P27" s="326">
        <v>18000</v>
      </c>
      <c r="Q27" s="333">
        <f t="shared" si="10"/>
        <v>2090</v>
      </c>
      <c r="R27" s="334">
        <f t="shared" si="11"/>
        <v>4</v>
      </c>
      <c r="S27" s="331">
        <f t="shared" si="12"/>
        <v>1620</v>
      </c>
      <c r="T27" s="63">
        <f t="shared" si="6"/>
        <v>2880</v>
      </c>
      <c r="U27" s="63">
        <v>0</v>
      </c>
      <c r="V27" s="175">
        <f t="shared" si="13"/>
        <v>1152</v>
      </c>
      <c r="W27" s="187">
        <f t="shared" si="7"/>
        <v>4</v>
      </c>
      <c r="X27" s="126">
        <f t="shared" si="8"/>
        <v>0</v>
      </c>
      <c r="Y27" s="178">
        <f t="shared" si="9"/>
        <v>-500</v>
      </c>
      <c r="Z27" s="209">
        <v>5100</v>
      </c>
      <c r="AA27" s="210">
        <v>19500</v>
      </c>
      <c r="AB27" s="158">
        <f t="shared" si="14"/>
        <v>3.8</v>
      </c>
    </row>
    <row r="28" spans="1:28" s="60" customFormat="1" ht="14.45" customHeight="1">
      <c r="A28" s="83">
        <v>26</v>
      </c>
      <c r="B28" s="85" t="s">
        <v>50</v>
      </c>
      <c r="C28" s="78">
        <v>1450</v>
      </c>
      <c r="D28" s="67">
        <v>1077</v>
      </c>
      <c r="E28" s="144">
        <v>7317</v>
      </c>
      <c r="F28" s="149">
        <f t="shared" si="1"/>
        <v>6.8</v>
      </c>
      <c r="G28" s="172">
        <v>1700</v>
      </c>
      <c r="H28" s="173">
        <v>9400</v>
      </c>
      <c r="I28" s="163">
        <f t="shared" si="2"/>
        <v>5.5</v>
      </c>
      <c r="J28" s="64">
        <v>446</v>
      </c>
      <c r="K28" s="68">
        <v>3296.9</v>
      </c>
      <c r="L28" s="63">
        <f t="shared" si="3"/>
        <v>1338</v>
      </c>
      <c r="M28" s="63">
        <f t="shared" si="4"/>
        <v>9891</v>
      </c>
      <c r="N28" s="152">
        <f t="shared" si="5"/>
        <v>7.39</v>
      </c>
      <c r="O28" s="170">
        <v>1700</v>
      </c>
      <c r="P28" s="326">
        <v>9400</v>
      </c>
      <c r="Q28" s="333">
        <f t="shared" si="10"/>
        <v>623</v>
      </c>
      <c r="R28" s="334">
        <f t="shared" si="11"/>
        <v>5.5</v>
      </c>
      <c r="S28" s="331">
        <f t="shared" si="12"/>
        <v>612</v>
      </c>
      <c r="T28" s="63">
        <f t="shared" si="6"/>
        <v>1088</v>
      </c>
      <c r="U28" s="63">
        <v>0</v>
      </c>
      <c r="V28" s="175">
        <f t="shared" si="13"/>
        <v>435</v>
      </c>
      <c r="W28" s="187">
        <f t="shared" si="7"/>
        <v>5.53</v>
      </c>
      <c r="X28" s="126">
        <f t="shared" si="8"/>
        <v>0</v>
      </c>
      <c r="Y28" s="178">
        <f t="shared" si="9"/>
        <v>0</v>
      </c>
      <c r="Z28" s="209">
        <v>2000</v>
      </c>
      <c r="AA28" s="210">
        <v>12050</v>
      </c>
      <c r="AB28" s="158">
        <f t="shared" si="14"/>
        <v>6</v>
      </c>
    </row>
    <row r="29" spans="1:28" s="60" customFormat="1" ht="15" customHeight="1">
      <c r="A29" s="83">
        <v>27</v>
      </c>
      <c r="B29" s="85" t="s">
        <v>137</v>
      </c>
      <c r="C29" s="78">
        <v>50</v>
      </c>
      <c r="D29" s="67">
        <v>95</v>
      </c>
      <c r="E29" s="144">
        <v>283</v>
      </c>
      <c r="F29" s="149">
        <f t="shared" si="1"/>
        <v>3</v>
      </c>
      <c r="G29" s="165">
        <v>50</v>
      </c>
      <c r="H29" s="169">
        <f>175-20</f>
        <v>155</v>
      </c>
      <c r="I29" s="163">
        <f t="shared" si="2"/>
        <v>3.1</v>
      </c>
      <c r="J29" s="64">
        <v>26</v>
      </c>
      <c r="K29" s="66">
        <v>75.849999999999994</v>
      </c>
      <c r="L29" s="63">
        <f t="shared" si="3"/>
        <v>78</v>
      </c>
      <c r="M29" s="63">
        <f t="shared" si="4"/>
        <v>228</v>
      </c>
      <c r="N29" s="152">
        <f t="shared" si="5"/>
        <v>2.92</v>
      </c>
      <c r="O29" s="170">
        <v>60</v>
      </c>
      <c r="P29" s="326">
        <v>180</v>
      </c>
      <c r="Q29" s="333">
        <f t="shared" si="10"/>
        <v>-35</v>
      </c>
      <c r="R29" s="334">
        <f t="shared" si="11"/>
        <v>3</v>
      </c>
      <c r="S29" s="331">
        <f t="shared" si="12"/>
        <v>22</v>
      </c>
      <c r="T29" s="63">
        <f t="shared" si="6"/>
        <v>38</v>
      </c>
      <c r="U29" s="63">
        <v>0</v>
      </c>
      <c r="V29" s="175">
        <f t="shared" si="13"/>
        <v>15</v>
      </c>
      <c r="W29" s="187">
        <f t="shared" si="7"/>
        <v>3</v>
      </c>
      <c r="X29" s="126">
        <f t="shared" si="8"/>
        <v>10</v>
      </c>
      <c r="Y29" s="178">
        <f t="shared" si="9"/>
        <v>25</v>
      </c>
      <c r="Z29" s="209">
        <v>50</v>
      </c>
      <c r="AA29" s="210">
        <v>150</v>
      </c>
      <c r="AB29" s="158">
        <f t="shared" si="14"/>
        <v>3</v>
      </c>
    </row>
    <row r="30" spans="1:28" s="60" customFormat="1" ht="15" customHeight="1">
      <c r="A30" s="83">
        <v>28</v>
      </c>
      <c r="B30" s="85" t="s">
        <v>32</v>
      </c>
      <c r="C30" s="78">
        <v>1000</v>
      </c>
      <c r="D30" s="67">
        <v>282</v>
      </c>
      <c r="E30" s="144">
        <v>1410</v>
      </c>
      <c r="F30" s="149">
        <f t="shared" si="1"/>
        <v>5</v>
      </c>
      <c r="G30" s="165">
        <v>600</v>
      </c>
      <c r="H30" s="169">
        <v>3000</v>
      </c>
      <c r="I30" s="163">
        <f t="shared" si="2"/>
        <v>5</v>
      </c>
      <c r="J30" s="64">
        <v>185</v>
      </c>
      <c r="K30" s="66">
        <v>1313.5</v>
      </c>
      <c r="L30" s="63">
        <f t="shared" si="3"/>
        <v>555</v>
      </c>
      <c r="M30" s="63">
        <f t="shared" si="4"/>
        <v>3941</v>
      </c>
      <c r="N30" s="152">
        <f t="shared" si="5"/>
        <v>7.1</v>
      </c>
      <c r="O30" s="170">
        <v>600</v>
      </c>
      <c r="P30" s="326">
        <v>3000</v>
      </c>
      <c r="Q30" s="333">
        <f t="shared" si="10"/>
        <v>318</v>
      </c>
      <c r="R30" s="334">
        <f t="shared" si="11"/>
        <v>5</v>
      </c>
      <c r="S30" s="331">
        <f t="shared" si="12"/>
        <v>216</v>
      </c>
      <c r="T30" s="63">
        <f t="shared" si="6"/>
        <v>384</v>
      </c>
      <c r="U30" s="63">
        <v>0</v>
      </c>
      <c r="V30" s="175">
        <f t="shared" si="13"/>
        <v>154</v>
      </c>
      <c r="W30" s="187">
        <f t="shared" si="7"/>
        <v>5</v>
      </c>
      <c r="X30" s="126">
        <f t="shared" si="8"/>
        <v>0</v>
      </c>
      <c r="Y30" s="178">
        <f t="shared" si="9"/>
        <v>0</v>
      </c>
      <c r="Z30" s="209">
        <v>2000</v>
      </c>
      <c r="AA30" s="210">
        <v>12700</v>
      </c>
      <c r="AB30" s="158">
        <f t="shared" si="14"/>
        <v>6.4</v>
      </c>
    </row>
    <row r="31" spans="1:28" s="60" customFormat="1" ht="15" customHeight="1">
      <c r="A31" s="83">
        <v>29</v>
      </c>
      <c r="B31" s="85" t="s">
        <v>51</v>
      </c>
      <c r="C31" s="78">
        <v>1500</v>
      </c>
      <c r="D31" s="67">
        <v>4075</v>
      </c>
      <c r="E31" s="144">
        <v>20821</v>
      </c>
      <c r="F31" s="149">
        <f t="shared" si="1"/>
        <v>5.0999999999999996</v>
      </c>
      <c r="G31" s="165">
        <v>1900</v>
      </c>
      <c r="H31" s="169">
        <v>11500</v>
      </c>
      <c r="I31" s="163">
        <f t="shared" si="2"/>
        <v>6.1</v>
      </c>
      <c r="J31" s="64">
        <v>1020</v>
      </c>
      <c r="K31" s="66">
        <v>5312.55</v>
      </c>
      <c r="L31" s="63">
        <f t="shared" si="3"/>
        <v>3060</v>
      </c>
      <c r="M31" s="63">
        <f t="shared" si="4"/>
        <v>15938</v>
      </c>
      <c r="N31" s="152">
        <f t="shared" si="5"/>
        <v>5.21</v>
      </c>
      <c r="O31" s="170">
        <v>2500</v>
      </c>
      <c r="P31" s="326">
        <v>15000</v>
      </c>
      <c r="Q31" s="333">
        <f t="shared" si="10"/>
        <v>-1575</v>
      </c>
      <c r="R31" s="334">
        <f t="shared" si="11"/>
        <v>6</v>
      </c>
      <c r="S31" s="331">
        <f t="shared" si="12"/>
        <v>900</v>
      </c>
      <c r="T31" s="63">
        <f t="shared" si="6"/>
        <v>1600</v>
      </c>
      <c r="U31" s="63">
        <v>0</v>
      </c>
      <c r="V31" s="175">
        <f t="shared" si="13"/>
        <v>640</v>
      </c>
      <c r="W31" s="187">
        <f t="shared" si="7"/>
        <v>6</v>
      </c>
      <c r="X31" s="126">
        <f t="shared" si="8"/>
        <v>600</v>
      </c>
      <c r="Y31" s="178">
        <f t="shared" si="9"/>
        <v>3500</v>
      </c>
      <c r="Z31" s="209">
        <v>2500</v>
      </c>
      <c r="AA31" s="210">
        <v>15000</v>
      </c>
      <c r="AB31" s="158">
        <f t="shared" si="14"/>
        <v>6</v>
      </c>
    </row>
    <row r="32" spans="1:28" s="60" customFormat="1" ht="15" hidden="1" customHeight="1">
      <c r="A32" s="83">
        <v>30</v>
      </c>
      <c r="B32" s="86" t="s">
        <v>86</v>
      </c>
      <c r="C32" s="70"/>
      <c r="D32" s="69"/>
      <c r="E32" s="145"/>
      <c r="F32" s="149"/>
      <c r="G32" s="165"/>
      <c r="H32" s="169"/>
      <c r="I32" s="163"/>
      <c r="J32" s="64">
        <v>0</v>
      </c>
      <c r="K32" s="66">
        <v>0</v>
      </c>
      <c r="L32" s="63">
        <f t="shared" si="3"/>
        <v>0</v>
      </c>
      <c r="M32" s="63">
        <f t="shared" si="4"/>
        <v>0</v>
      </c>
      <c r="N32" s="153">
        <v>0</v>
      </c>
      <c r="O32" s="170"/>
      <c r="P32" s="326"/>
      <c r="Q32" s="333">
        <f t="shared" si="10"/>
        <v>0</v>
      </c>
      <c r="R32" s="334" t="e">
        <f t="shared" si="11"/>
        <v>#DIV/0!</v>
      </c>
      <c r="S32" s="331">
        <f t="shared" si="12"/>
        <v>0</v>
      </c>
      <c r="T32" s="63">
        <v>0</v>
      </c>
      <c r="U32" s="63">
        <f t="shared" ref="U32" si="15">O32*2/100</f>
        <v>0</v>
      </c>
      <c r="V32" s="175">
        <f t="shared" si="13"/>
        <v>0</v>
      </c>
      <c r="W32" s="187">
        <v>0</v>
      </c>
      <c r="X32" s="126">
        <f t="shared" si="8"/>
        <v>0</v>
      </c>
      <c r="Y32" s="178">
        <f t="shared" si="9"/>
        <v>0</v>
      </c>
      <c r="Z32" s="65">
        <v>0</v>
      </c>
      <c r="AA32" s="155">
        <v>0</v>
      </c>
      <c r="AB32" s="158">
        <v>0</v>
      </c>
    </row>
    <row r="33" spans="1:28" s="60" customFormat="1" ht="15" customHeight="1" thickBot="1">
      <c r="A33" s="131">
        <v>31</v>
      </c>
      <c r="B33" s="132" t="s">
        <v>87</v>
      </c>
      <c r="C33" s="216">
        <v>5000</v>
      </c>
      <c r="D33" s="217">
        <v>1159</v>
      </c>
      <c r="E33" s="218">
        <v>9204</v>
      </c>
      <c r="F33" s="219">
        <f t="shared" si="1"/>
        <v>7.9</v>
      </c>
      <c r="G33" s="220">
        <v>1500</v>
      </c>
      <c r="H33" s="221">
        <v>7500</v>
      </c>
      <c r="I33" s="222">
        <f t="shared" si="2"/>
        <v>5</v>
      </c>
      <c r="J33" s="223">
        <v>185</v>
      </c>
      <c r="K33" s="224">
        <v>2895.05</v>
      </c>
      <c r="L33" s="225">
        <f>ROUND(J33/4*12,0)</f>
        <v>555</v>
      </c>
      <c r="M33" s="226">
        <f>ROUND(K33/4*12,0)</f>
        <v>8685</v>
      </c>
      <c r="N33" s="227">
        <f t="shared" si="5"/>
        <v>15.65</v>
      </c>
      <c r="O33" s="191">
        <v>2500</v>
      </c>
      <c r="P33" s="328">
        <v>9000</v>
      </c>
      <c r="Q33" s="335">
        <f t="shared" si="10"/>
        <v>1341</v>
      </c>
      <c r="R33" s="336">
        <f t="shared" si="11"/>
        <v>3.6</v>
      </c>
      <c r="S33" s="331">
        <f t="shared" si="12"/>
        <v>900</v>
      </c>
      <c r="T33" s="133">
        <f t="shared" si="6"/>
        <v>1600</v>
      </c>
      <c r="U33" s="63">
        <v>0</v>
      </c>
      <c r="V33" s="175">
        <f t="shared" si="13"/>
        <v>640</v>
      </c>
      <c r="W33" s="188">
        <f t="shared" si="7"/>
        <v>3.6</v>
      </c>
      <c r="X33" s="134">
        <f t="shared" si="8"/>
        <v>1000</v>
      </c>
      <c r="Y33" s="185">
        <f t="shared" si="9"/>
        <v>1500</v>
      </c>
      <c r="Z33" s="319">
        <v>2500</v>
      </c>
      <c r="AA33" s="320">
        <v>7500</v>
      </c>
      <c r="AB33" s="160">
        <f t="shared" si="14"/>
        <v>3</v>
      </c>
    </row>
    <row r="34" spans="1:28" s="60" customFormat="1" ht="15" customHeight="1" thickBot="1">
      <c r="A34" s="87"/>
      <c r="B34" s="88" t="s">
        <v>55</v>
      </c>
      <c r="C34" s="128">
        <f>SUM(C3:C33)</f>
        <v>573477</v>
      </c>
      <c r="D34" s="73">
        <f t="shared" ref="D34:M34" si="16">SUM(D3:D33)</f>
        <v>539807</v>
      </c>
      <c r="E34" s="146">
        <f>SUM(E3:E33)</f>
        <v>2184885</v>
      </c>
      <c r="F34" s="150">
        <f t="shared" si="1"/>
        <v>4</v>
      </c>
      <c r="G34" s="147">
        <f t="shared" si="16"/>
        <v>571006</v>
      </c>
      <c r="H34" s="162">
        <f t="shared" si="16"/>
        <v>2177026</v>
      </c>
      <c r="I34" s="164">
        <f t="shared" si="2"/>
        <v>3.8</v>
      </c>
      <c r="J34" s="71">
        <f t="shared" si="16"/>
        <v>193368</v>
      </c>
      <c r="K34" s="72">
        <f t="shared" si="16"/>
        <v>746642</v>
      </c>
      <c r="L34" s="72">
        <f t="shared" si="16"/>
        <v>580104</v>
      </c>
      <c r="M34" s="72">
        <f t="shared" si="16"/>
        <v>2239927</v>
      </c>
      <c r="N34" s="154">
        <f t="shared" si="5"/>
        <v>3.9</v>
      </c>
      <c r="O34" s="190">
        <f>SUM(O3:O33)</f>
        <v>566510</v>
      </c>
      <c r="P34" s="329">
        <f>SUM(P3:P33)</f>
        <v>2258050</v>
      </c>
      <c r="Q34" s="337">
        <f t="shared" si="10"/>
        <v>26703</v>
      </c>
      <c r="R34" s="338">
        <f t="shared" si="11"/>
        <v>4</v>
      </c>
      <c r="S34" s="71">
        <f>SUM(S3:S33)</f>
        <v>203944</v>
      </c>
      <c r="T34" s="72">
        <f>SUM(T3:T33)</f>
        <v>354096</v>
      </c>
      <c r="U34" s="72">
        <f>SUM(U3:U33)</f>
        <v>8470</v>
      </c>
      <c r="V34" s="174">
        <f>SUM(V4:V33)</f>
        <v>141640</v>
      </c>
      <c r="W34" s="189">
        <f t="shared" si="7"/>
        <v>4</v>
      </c>
      <c r="X34" s="177">
        <f t="shared" si="8"/>
        <v>-4496</v>
      </c>
      <c r="Y34" s="177">
        <f t="shared" si="9"/>
        <v>81024</v>
      </c>
      <c r="Z34" s="176">
        <f>SUM(Z3:Z33)</f>
        <v>579135</v>
      </c>
      <c r="AA34" s="157">
        <f>SUM(AA3:AA33)</f>
        <v>2383796</v>
      </c>
      <c r="AB34" s="161">
        <f t="shared" si="14"/>
        <v>4.0999999999999996</v>
      </c>
    </row>
    <row r="35" spans="1:28" s="60" customFormat="1" ht="15" customHeight="1" thickBot="1">
      <c r="A35" s="74"/>
      <c r="B35" s="74"/>
      <c r="C35" s="74"/>
      <c r="D35" s="74"/>
      <c r="E35" s="74"/>
      <c r="F35" s="74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21"/>
      <c r="Y35" s="21"/>
      <c r="Z35" s="74"/>
      <c r="AA35" s="74"/>
      <c r="AB35" s="142"/>
    </row>
    <row r="36" spans="1:28" s="60" customFormat="1" ht="15" customHeight="1" thickBot="1">
      <c r="A36" s="74"/>
      <c r="B36" s="74"/>
      <c r="C36" s="74"/>
      <c r="D36" s="74"/>
      <c r="E36" s="74"/>
      <c r="F36" s="74"/>
      <c r="J36" s="76" t="s">
        <v>88</v>
      </c>
      <c r="K36" s="80">
        <v>2015</v>
      </c>
      <c r="L36" s="79">
        <v>2016</v>
      </c>
      <c r="M36" s="79">
        <v>2017</v>
      </c>
      <c r="N36" s="76">
        <v>2018</v>
      </c>
      <c r="O36" s="215">
        <v>2019</v>
      </c>
      <c r="P36" s="74"/>
      <c r="Q36" s="74"/>
      <c r="R36" s="74"/>
      <c r="S36" s="74"/>
      <c r="T36" s="74"/>
      <c r="U36" s="74"/>
      <c r="V36" s="77"/>
      <c r="W36" s="77"/>
      <c r="X36" s="21"/>
      <c r="Y36" s="21"/>
      <c r="Z36" s="74"/>
      <c r="AA36" s="74"/>
    </row>
    <row r="37" spans="1:28" s="60" customFormat="1" ht="15" customHeight="1">
      <c r="A37" s="74"/>
      <c r="B37" s="74"/>
      <c r="C37" s="74"/>
      <c r="D37" s="74"/>
      <c r="E37" s="74"/>
      <c r="F37" s="74"/>
      <c r="J37" s="457" t="s">
        <v>89</v>
      </c>
      <c r="K37" s="459">
        <v>555186</v>
      </c>
      <c r="L37" s="461">
        <v>502486</v>
      </c>
      <c r="M37" s="465">
        <v>508535</v>
      </c>
      <c r="N37" s="475">
        <v>530046</v>
      </c>
      <c r="O37" s="479">
        <v>539807</v>
      </c>
      <c r="P37" s="74"/>
      <c r="Q37" s="74"/>
      <c r="R37" s="74"/>
      <c r="S37" s="74"/>
      <c r="T37" s="74"/>
      <c r="U37" s="74"/>
      <c r="V37" s="74"/>
      <c r="W37" s="74"/>
      <c r="X37" s="21"/>
      <c r="Y37" s="21"/>
      <c r="Z37" s="74"/>
      <c r="AA37" s="74"/>
    </row>
    <row r="38" spans="1:28" s="60" customFormat="1" ht="15" customHeight="1" thickBot="1">
      <c r="A38" s="21"/>
      <c r="B38" s="21"/>
      <c r="C38" s="21"/>
      <c r="D38" s="21"/>
      <c r="E38" s="21"/>
      <c r="F38" s="21"/>
      <c r="J38" s="458"/>
      <c r="K38" s="460"/>
      <c r="L38" s="462"/>
      <c r="M38" s="466"/>
      <c r="N38" s="476"/>
      <c r="O38" s="480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8" s="60" customFormat="1" ht="15" customHeight="1"/>
    <row r="40" spans="1:28" s="60" customFormat="1" ht="15" customHeight="1">
      <c r="J40" s="60" t="s">
        <v>95</v>
      </c>
    </row>
    <row r="41" spans="1:28" s="60" customFormat="1" ht="15" customHeight="1"/>
    <row r="42" spans="1:28" s="60" customFormat="1" ht="15" customHeight="1"/>
    <row r="43" spans="1:28" s="60" customFormat="1" ht="15" customHeight="1"/>
    <row r="44" spans="1:28" s="60" customFormat="1" ht="15" customHeight="1"/>
    <row r="45" spans="1:28" s="60" customFormat="1" ht="15" customHeight="1"/>
    <row r="46" spans="1:28" s="60" customFormat="1" ht="15" customHeight="1"/>
    <row r="47" spans="1:28" s="60" customFormat="1" ht="15" customHeight="1"/>
    <row r="48" spans="1:28" s="60" customFormat="1" ht="15" customHeight="1"/>
    <row r="49" s="60" customFormat="1" ht="15" customHeight="1"/>
    <row r="50" s="60" customFormat="1" ht="15" customHeight="1"/>
    <row r="51" s="60" customFormat="1" ht="15" customHeight="1"/>
    <row r="52" s="60" customFormat="1" ht="15" customHeight="1"/>
    <row r="53" s="60" customFormat="1" ht="15" customHeight="1"/>
    <row r="54" s="60" customFormat="1" ht="15" customHeight="1"/>
    <row r="55" s="60" customFormat="1" ht="15" customHeight="1"/>
    <row r="56" s="60" customFormat="1" ht="15" customHeight="1"/>
    <row r="57" s="60" customFormat="1" ht="15" customHeight="1"/>
    <row r="58" s="21" customFormat="1" ht="14.25"/>
    <row r="59" s="21" customFormat="1" ht="14.25"/>
    <row r="60" s="21" customFormat="1" ht="14.25"/>
    <row r="61" s="21" customFormat="1" ht="14.25"/>
    <row r="62" s="21" customFormat="1" ht="14.25"/>
    <row r="63" s="21" customFormat="1" ht="14.25"/>
    <row r="64" s="21" customFormat="1" ht="14.25"/>
    <row r="65" s="21" customFormat="1" ht="14.25"/>
    <row r="66" s="21" customFormat="1" ht="14.25"/>
    <row r="67" s="21" customFormat="1" ht="14.25"/>
    <row r="68" s="21" customFormat="1" ht="14.25"/>
    <row r="69" s="21" customFormat="1" ht="14.25"/>
    <row r="70" s="21" customFormat="1" ht="14.25"/>
    <row r="71" s="21" customFormat="1" ht="14.25"/>
    <row r="72" s="21" customFormat="1" ht="14.25"/>
    <row r="73" s="21" customFormat="1" ht="14.25"/>
    <row r="74" s="21" customFormat="1" ht="14.25"/>
    <row r="75" s="21" customFormat="1" ht="14.25"/>
    <row r="76" s="21" customFormat="1" ht="14.25"/>
    <row r="77" s="21" customFormat="1" ht="14.25"/>
    <row r="78" s="21" customFormat="1" ht="14.25"/>
    <row r="79" s="21" customFormat="1" ht="14.25"/>
    <row r="80" s="21" customFormat="1" ht="14.25"/>
    <row r="81" s="21" customFormat="1" ht="14.25"/>
    <row r="82" s="21" customFormat="1" ht="14.25"/>
    <row r="83" s="21" customFormat="1" ht="14.25"/>
    <row r="84" s="21" customFormat="1" ht="14.25"/>
    <row r="85" s="21" customFormat="1" ht="14.25"/>
    <row r="86" s="21" customFormat="1" ht="14.25"/>
    <row r="87" s="21" customFormat="1" ht="14.25"/>
    <row r="88" s="21" customFormat="1" ht="14.25"/>
    <row r="89" s="21" customFormat="1" ht="14.25"/>
    <row r="90" s="21" customFormat="1" ht="14.25"/>
    <row r="91" s="21" customFormat="1" ht="14.25"/>
    <row r="92" s="21" customFormat="1" ht="14.25"/>
    <row r="93" s="21" customFormat="1" ht="14.25"/>
    <row r="94" s="21" customFormat="1" ht="14.25"/>
    <row r="95" s="21" customFormat="1" ht="14.25"/>
    <row r="96" s="21" customFormat="1" ht="14.25"/>
    <row r="97" spans="13:13" s="21" customFormat="1" ht="14.25"/>
    <row r="98" spans="13:13" s="21" customFormat="1" ht="14.25"/>
    <row r="99" spans="13:13" s="21" customFormat="1" ht="14.25"/>
    <row r="100" spans="13:13" s="21" customFormat="1" ht="14.25"/>
    <row r="101" spans="13:13" s="21" customFormat="1" ht="14.25"/>
    <row r="102" spans="13:13" s="21" customFormat="1" ht="14.25"/>
    <row r="103" spans="13:13" s="21" customFormat="1" ht="14.25"/>
    <row r="104" spans="13:13" s="21" customFormat="1" ht="14.25"/>
    <row r="105" spans="13:13" s="21" customFormat="1" ht="14.25"/>
    <row r="106" spans="13:13">
      <c r="M106" s="1"/>
    </row>
    <row r="107" spans="13:13">
      <c r="M107" s="1"/>
    </row>
    <row r="108" spans="13:13">
      <c r="M108" s="1"/>
    </row>
    <row r="109" spans="13:13">
      <c r="M109" s="1"/>
    </row>
    <row r="110" spans="13:13">
      <c r="M110" s="1"/>
    </row>
    <row r="111" spans="13:13">
      <c r="M111" s="1"/>
    </row>
    <row r="112" spans="13:13">
      <c r="M112" s="1"/>
    </row>
    <row r="113" spans="13:13">
      <c r="M113" s="1"/>
    </row>
    <row r="114" spans="13:13">
      <c r="M114" s="1"/>
    </row>
    <row r="115" spans="13:13">
      <c r="M115" s="1"/>
    </row>
    <row r="116" spans="13:13">
      <c r="M116" s="1"/>
    </row>
    <row r="117" spans="13:13">
      <c r="M117" s="1"/>
    </row>
    <row r="118" spans="13:13">
      <c r="M118" s="1"/>
    </row>
    <row r="119" spans="13:13">
      <c r="M119" s="1"/>
    </row>
    <row r="120" spans="13:13">
      <c r="M120" s="1"/>
    </row>
    <row r="121" spans="13:13">
      <c r="M121" s="1"/>
    </row>
    <row r="122" spans="13:13">
      <c r="M122" s="1"/>
    </row>
    <row r="123" spans="13:13">
      <c r="M123" s="1"/>
    </row>
    <row r="124" spans="13:13">
      <c r="M124" s="1"/>
    </row>
    <row r="125" spans="13:13">
      <c r="M125" s="1"/>
    </row>
    <row r="126" spans="13:13">
      <c r="M126" s="1"/>
    </row>
    <row r="127" spans="13:13">
      <c r="M127" s="1"/>
    </row>
    <row r="128" spans="13:13">
      <c r="M128" s="1"/>
    </row>
    <row r="129" spans="13:13">
      <c r="M129" s="1"/>
    </row>
    <row r="130" spans="13:13">
      <c r="M130" s="1"/>
    </row>
    <row r="131" spans="13:13">
      <c r="M131" s="1"/>
    </row>
    <row r="132" spans="13:13">
      <c r="M132" s="1"/>
    </row>
    <row r="133" spans="13:13">
      <c r="M133" s="1"/>
    </row>
    <row r="134" spans="13:13">
      <c r="M134" s="1"/>
    </row>
    <row r="135" spans="13:13">
      <c r="M135" s="1"/>
    </row>
    <row r="136" spans="13:13">
      <c r="M136" s="1"/>
    </row>
    <row r="137" spans="13:13">
      <c r="M137" s="1"/>
    </row>
    <row r="138" spans="13:13">
      <c r="M138" s="1"/>
    </row>
    <row r="139" spans="13:13">
      <c r="M139" s="1"/>
    </row>
    <row r="140" spans="13:13">
      <c r="M140" s="1"/>
    </row>
    <row r="141" spans="13:13">
      <c r="M141" s="1"/>
    </row>
    <row r="142" spans="13:13">
      <c r="M142" s="1"/>
    </row>
    <row r="143" spans="13:13">
      <c r="M143" s="1"/>
    </row>
    <row r="144" spans="13:13">
      <c r="M144" s="1"/>
    </row>
    <row r="145" spans="13:13">
      <c r="M145" s="1"/>
    </row>
    <row r="146" spans="13:13">
      <c r="M146" s="1"/>
    </row>
    <row r="147" spans="13:13">
      <c r="M147" s="1"/>
    </row>
    <row r="148" spans="13:13">
      <c r="M148" s="1"/>
    </row>
    <row r="149" spans="13:13">
      <c r="M149" s="1"/>
    </row>
    <row r="150" spans="13:13">
      <c r="M150" s="1"/>
    </row>
    <row r="151" spans="13:13">
      <c r="M151" s="1"/>
    </row>
    <row r="152" spans="13:13">
      <c r="M152" s="1"/>
    </row>
    <row r="153" spans="13:13">
      <c r="M153" s="1"/>
    </row>
    <row r="154" spans="13:13">
      <c r="M154" s="1"/>
    </row>
    <row r="155" spans="13:13">
      <c r="M155" s="1"/>
    </row>
    <row r="156" spans="13:13">
      <c r="M156" s="1"/>
    </row>
    <row r="157" spans="13:13">
      <c r="M157" s="1"/>
    </row>
    <row r="158" spans="13:13">
      <c r="M158" s="1"/>
    </row>
    <row r="159" spans="13:13">
      <c r="M159" s="1"/>
    </row>
    <row r="160" spans="13:13">
      <c r="M160" s="1"/>
    </row>
    <row r="161" spans="13:13">
      <c r="M161" s="1"/>
    </row>
    <row r="162" spans="13:13">
      <c r="M162" s="1"/>
    </row>
    <row r="163" spans="13:13">
      <c r="M163" s="1"/>
    </row>
  </sheetData>
  <mergeCells count="25">
    <mergeCell ref="AB1:AB2"/>
    <mergeCell ref="I1:I2"/>
    <mergeCell ref="J37:J38"/>
    <mergeCell ref="K37:K38"/>
    <mergeCell ref="L37:L38"/>
    <mergeCell ref="M1:M2"/>
    <mergeCell ref="N1:N2"/>
    <mergeCell ref="M37:M38"/>
    <mergeCell ref="Z1:AA1"/>
    <mergeCell ref="O1:P1"/>
    <mergeCell ref="S1:V1"/>
    <mergeCell ref="W1:W2"/>
    <mergeCell ref="N37:N38"/>
    <mergeCell ref="X1:Y1"/>
    <mergeCell ref="O37:O38"/>
    <mergeCell ref="R1:R2"/>
    <mergeCell ref="Q1:Q2"/>
    <mergeCell ref="A1:A2"/>
    <mergeCell ref="B1:B2"/>
    <mergeCell ref="J1:J2"/>
    <mergeCell ref="K1:K2"/>
    <mergeCell ref="L1:L2"/>
    <mergeCell ref="G1:H1"/>
    <mergeCell ref="C1:E1"/>
    <mergeCell ref="F1:F2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2"/>
  <sheetViews>
    <sheetView topLeftCell="A2" zoomScale="80" zoomScaleNormal="80" workbookViewId="0">
      <pane ySplit="2" topLeftCell="A4" activePane="bottomLeft" state="frozen"/>
      <selection activeCell="A2" sqref="A2"/>
      <selection pane="bottomLeft" activeCell="D12" sqref="D12"/>
    </sheetView>
  </sheetViews>
  <sheetFormatPr defaultRowHeight="15"/>
  <cols>
    <col min="1" max="1" width="6.28515625" customWidth="1"/>
    <col min="2" max="2" width="9.42578125" customWidth="1"/>
    <col min="3" max="3" width="34.28515625" customWidth="1"/>
    <col min="4" max="4" width="18" customWidth="1"/>
    <col min="5" max="6" width="18.7109375" customWidth="1"/>
    <col min="7" max="7" width="15.7109375" hidden="1" customWidth="1"/>
    <col min="8" max="8" width="14.28515625" customWidth="1"/>
    <col min="9" max="9" width="15.42578125" customWidth="1"/>
    <col min="10" max="10" width="16.140625" customWidth="1"/>
    <col min="11" max="11" width="18.42578125" customWidth="1"/>
    <col min="12" max="13" width="15.42578125" customWidth="1"/>
    <col min="14" max="14" width="21.5703125" customWidth="1"/>
  </cols>
  <sheetData>
    <row r="1" spans="1:22" hidden="1"/>
    <row r="2" spans="1:22" ht="33.6" customHeight="1" thickBot="1">
      <c r="A2" s="231" t="s">
        <v>82</v>
      </c>
      <c r="B2" s="231"/>
      <c r="C2" s="231"/>
      <c r="D2" s="231"/>
      <c r="E2" s="231"/>
      <c r="F2" s="231"/>
      <c r="G2" s="231"/>
      <c r="H2" s="231"/>
      <c r="I2" s="231"/>
      <c r="J2" s="232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2" ht="65.45" customHeight="1" thickBot="1">
      <c r="A3" s="233"/>
      <c r="B3" s="234"/>
      <c r="C3" s="235"/>
      <c r="D3" s="236" t="s">
        <v>116</v>
      </c>
      <c r="E3" s="237" t="s">
        <v>173</v>
      </c>
      <c r="F3" s="236" t="s">
        <v>117</v>
      </c>
      <c r="G3" s="238" t="s">
        <v>91</v>
      </c>
      <c r="H3" s="237" t="s">
        <v>118</v>
      </c>
      <c r="I3" s="239" t="s">
        <v>92</v>
      </c>
      <c r="J3" s="240" t="s">
        <v>168</v>
      </c>
      <c r="K3" s="241" t="s">
        <v>175</v>
      </c>
      <c r="L3" s="241" t="s">
        <v>167</v>
      </c>
      <c r="M3" s="242" t="s">
        <v>174</v>
      </c>
      <c r="N3" s="318" t="s">
        <v>176</v>
      </c>
      <c r="O3" s="101"/>
      <c r="P3" s="485" t="s">
        <v>146</v>
      </c>
      <c r="Q3" s="485"/>
      <c r="R3" s="101"/>
      <c r="S3" s="101"/>
      <c r="T3" s="101"/>
      <c r="U3" s="101"/>
      <c r="V3" s="101"/>
    </row>
    <row r="4" spans="1:22">
      <c r="A4" s="243">
        <v>1</v>
      </c>
      <c r="B4" s="244" t="s">
        <v>1</v>
      </c>
      <c r="C4" s="245"/>
      <c r="D4" s="246">
        <v>122045</v>
      </c>
      <c r="E4" s="247">
        <v>121019</v>
      </c>
      <c r="F4" s="246">
        <f>E4-D4</f>
        <v>-1026</v>
      </c>
      <c r="G4" s="248">
        <f>'[1]041'!$E$60</f>
        <v>142167</v>
      </c>
      <c r="H4" s="249">
        <f>E4*100/G4</f>
        <v>85</v>
      </c>
      <c r="I4" s="250">
        <v>139245</v>
      </c>
      <c r="J4" s="251">
        <f>'Окончат. норматив'!W4</f>
        <v>128159</v>
      </c>
      <c r="K4" s="252">
        <f>J4-I4</f>
        <v>-11086</v>
      </c>
      <c r="L4" s="253">
        <v>131442</v>
      </c>
      <c r="M4" s="254">
        <f>J4-E4</f>
        <v>7140</v>
      </c>
      <c r="N4" s="254"/>
      <c r="O4" s="255"/>
      <c r="P4" s="101"/>
      <c r="Q4" s="101"/>
      <c r="R4" s="101"/>
      <c r="S4" s="101"/>
      <c r="T4" s="101"/>
      <c r="U4" s="101"/>
      <c r="V4" s="101"/>
    </row>
    <row r="5" spans="1:22">
      <c r="A5" s="256">
        <f>A4+1</f>
        <v>2</v>
      </c>
      <c r="B5" s="257" t="s">
        <v>7</v>
      </c>
      <c r="C5" s="258"/>
      <c r="D5" s="246">
        <v>648980</v>
      </c>
      <c r="E5" s="260">
        <v>611234</v>
      </c>
      <c r="F5" s="259">
        <f t="shared" ref="F5:F42" si="0">E5-D5</f>
        <v>-37746</v>
      </c>
      <c r="G5" s="261">
        <f>'[1]007'!$E$60</f>
        <v>614622</v>
      </c>
      <c r="H5" s="262">
        <f t="shared" ref="H5:H42" si="1">E5*100/G5</f>
        <v>99</v>
      </c>
      <c r="I5" s="263">
        <v>606778</v>
      </c>
      <c r="J5" s="264">
        <f>'Окончат. норматив'!W5</f>
        <v>643844</v>
      </c>
      <c r="K5" s="265">
        <f t="shared" ref="K5:K42" si="2">J5-I5</f>
        <v>37066</v>
      </c>
      <c r="L5" s="266">
        <v>617000</v>
      </c>
      <c r="M5" s="267">
        <f t="shared" ref="M5:M40" si="3">J5-E5</f>
        <v>32610</v>
      </c>
      <c r="N5" s="267"/>
      <c r="O5" s="255"/>
      <c r="P5" s="101">
        <v>30018</v>
      </c>
      <c r="Q5" s="268">
        <f t="shared" ref="Q5:Q12" si="4">P5*100/E5</f>
        <v>4.9000000000000004</v>
      </c>
      <c r="R5" s="101"/>
      <c r="S5" s="269">
        <f>(Q5+Q6+Q7+Q8+Q9+Q10+Q11+Q12+Q20+Q21)/10</f>
        <v>3.05</v>
      </c>
      <c r="T5" s="101" t="s">
        <v>147</v>
      </c>
      <c r="U5" s="101"/>
      <c r="V5" s="101"/>
    </row>
    <row r="6" spans="1:22">
      <c r="A6" s="270">
        <f t="shared" ref="A6:A21" si="5">A5+1</f>
        <v>3</v>
      </c>
      <c r="B6" s="271" t="s">
        <v>8</v>
      </c>
      <c r="C6" s="272"/>
      <c r="D6" s="246">
        <v>336698</v>
      </c>
      <c r="E6" s="273">
        <v>334809</v>
      </c>
      <c r="F6" s="108">
        <f t="shared" si="0"/>
        <v>-1889</v>
      </c>
      <c r="G6" s="274">
        <f>'[1]009'!$E$60</f>
        <v>363446</v>
      </c>
      <c r="H6" s="275">
        <f t="shared" si="1"/>
        <v>92</v>
      </c>
      <c r="I6" s="276">
        <v>355235</v>
      </c>
      <c r="J6" s="277">
        <f>'Окончат. норматив'!W6</f>
        <v>361445</v>
      </c>
      <c r="K6" s="252">
        <f t="shared" si="2"/>
        <v>6210</v>
      </c>
      <c r="L6" s="278">
        <v>355235</v>
      </c>
      <c r="M6" s="254">
        <f t="shared" si="3"/>
        <v>26636</v>
      </c>
      <c r="N6" s="254"/>
      <c r="O6" s="255"/>
      <c r="P6" s="101">
        <v>3706</v>
      </c>
      <c r="Q6" s="268">
        <f t="shared" si="4"/>
        <v>1.1000000000000001</v>
      </c>
      <c r="R6" s="101"/>
      <c r="S6" s="269"/>
      <c r="T6" s="101"/>
      <c r="U6" s="101"/>
      <c r="V6" s="101"/>
    </row>
    <row r="7" spans="1:22">
      <c r="A7" s="256">
        <f>A6+1</f>
        <v>4</v>
      </c>
      <c r="B7" s="257" t="s">
        <v>10</v>
      </c>
      <c r="C7" s="258"/>
      <c r="D7" s="246">
        <v>350593</v>
      </c>
      <c r="E7" s="260">
        <v>335285</v>
      </c>
      <c r="F7" s="259">
        <f t="shared" si="0"/>
        <v>-15308</v>
      </c>
      <c r="G7" s="261">
        <f>'[1]013'!$E$60</f>
        <v>339932</v>
      </c>
      <c r="H7" s="262">
        <f t="shared" si="1"/>
        <v>99</v>
      </c>
      <c r="I7" s="263">
        <v>337043</v>
      </c>
      <c r="J7" s="264">
        <f>'Окончат. норматив'!W7</f>
        <v>351504</v>
      </c>
      <c r="K7" s="265">
        <f t="shared" si="2"/>
        <v>14461</v>
      </c>
      <c r="L7" s="266">
        <v>365026</v>
      </c>
      <c r="M7" s="267">
        <f t="shared" si="3"/>
        <v>16219</v>
      </c>
      <c r="N7" s="267"/>
      <c r="O7" s="255"/>
      <c r="P7" s="101">
        <v>4369</v>
      </c>
      <c r="Q7" s="268">
        <f t="shared" si="4"/>
        <v>1.3</v>
      </c>
      <c r="R7" s="101"/>
      <c r="S7" s="269"/>
      <c r="T7" s="101"/>
      <c r="U7" s="101"/>
      <c r="V7" s="101"/>
    </row>
    <row r="8" spans="1:22">
      <c r="A8" s="270">
        <f t="shared" si="5"/>
        <v>5</v>
      </c>
      <c r="B8" s="271" t="s">
        <v>11</v>
      </c>
      <c r="C8" s="272"/>
      <c r="D8" s="246">
        <v>70635</v>
      </c>
      <c r="E8" s="273">
        <v>73403</v>
      </c>
      <c r="F8" s="108">
        <f t="shared" si="0"/>
        <v>2768</v>
      </c>
      <c r="G8" s="274">
        <f>'[1]014'!$E$60</f>
        <v>79187</v>
      </c>
      <c r="H8" s="249">
        <f t="shared" si="1"/>
        <v>93</v>
      </c>
      <c r="I8" s="276">
        <v>78434</v>
      </c>
      <c r="J8" s="277">
        <f>'Окончат. норматив'!W8</f>
        <v>79181</v>
      </c>
      <c r="K8" s="252">
        <f t="shared" si="2"/>
        <v>747</v>
      </c>
      <c r="L8" s="278">
        <v>85725</v>
      </c>
      <c r="M8" s="254">
        <f t="shared" si="3"/>
        <v>5778</v>
      </c>
      <c r="N8" s="254"/>
      <c r="O8" s="255"/>
      <c r="P8" s="101">
        <v>1402</v>
      </c>
      <c r="Q8" s="268">
        <f t="shared" si="4"/>
        <v>1.9</v>
      </c>
      <c r="R8" s="101"/>
      <c r="S8" s="269"/>
      <c r="T8" s="101"/>
      <c r="U8" s="101"/>
      <c r="V8" s="101"/>
    </row>
    <row r="9" spans="1:22">
      <c r="A9" s="270">
        <f t="shared" si="5"/>
        <v>6</v>
      </c>
      <c r="B9" s="271" t="s">
        <v>15</v>
      </c>
      <c r="C9" s="272"/>
      <c r="D9" s="246">
        <v>449771</v>
      </c>
      <c r="E9" s="273">
        <v>415211</v>
      </c>
      <c r="F9" s="108">
        <f t="shared" si="0"/>
        <v>-34560</v>
      </c>
      <c r="G9" s="274">
        <f>'[1]045'!$E$60</f>
        <v>497455</v>
      </c>
      <c r="H9" s="275">
        <f t="shared" si="1"/>
        <v>83</v>
      </c>
      <c r="I9" s="276">
        <v>489493</v>
      </c>
      <c r="J9" s="277">
        <f>'Окончат. норматив'!W9</f>
        <v>506961</v>
      </c>
      <c r="K9" s="252">
        <f t="shared" si="2"/>
        <v>17468</v>
      </c>
      <c r="L9" s="278">
        <v>420450</v>
      </c>
      <c r="M9" s="254">
        <f t="shared" si="3"/>
        <v>91750</v>
      </c>
      <c r="N9" s="254"/>
      <c r="O9" s="255"/>
      <c r="P9" s="101">
        <v>7622</v>
      </c>
      <c r="Q9" s="268">
        <f t="shared" si="4"/>
        <v>1.8</v>
      </c>
      <c r="R9" s="101"/>
      <c r="S9" s="269"/>
      <c r="T9" s="101"/>
      <c r="U9" s="101"/>
      <c r="V9" s="101"/>
    </row>
    <row r="10" spans="1:22">
      <c r="A10" s="256">
        <f t="shared" si="5"/>
        <v>7</v>
      </c>
      <c r="B10" s="257" t="s">
        <v>12</v>
      </c>
      <c r="C10" s="258"/>
      <c r="D10" s="246">
        <v>223709</v>
      </c>
      <c r="E10" s="260">
        <v>216343</v>
      </c>
      <c r="F10" s="259">
        <f t="shared" si="0"/>
        <v>-7366</v>
      </c>
      <c r="G10" s="261">
        <f>'[1]046'!$E$60</f>
        <v>219691</v>
      </c>
      <c r="H10" s="262">
        <f t="shared" si="1"/>
        <v>98</v>
      </c>
      <c r="I10" s="263">
        <v>215650</v>
      </c>
      <c r="J10" s="264">
        <f>'Окончат. норматив'!W10</f>
        <v>212750</v>
      </c>
      <c r="K10" s="265">
        <f t="shared" si="2"/>
        <v>-2900</v>
      </c>
      <c r="L10" s="266">
        <v>224691</v>
      </c>
      <c r="M10" s="267">
        <f t="shared" si="3"/>
        <v>-3593</v>
      </c>
      <c r="N10" s="267"/>
      <c r="O10" s="255"/>
      <c r="P10" s="101">
        <v>4672</v>
      </c>
      <c r="Q10" s="268">
        <f t="shared" si="4"/>
        <v>2.2000000000000002</v>
      </c>
      <c r="R10" s="101"/>
      <c r="S10" s="269"/>
      <c r="T10" s="101"/>
      <c r="U10" s="101"/>
      <c r="V10" s="101"/>
    </row>
    <row r="11" spans="1:22">
      <c r="A11" s="270">
        <f>A10+1</f>
        <v>8</v>
      </c>
      <c r="B11" s="271" t="s">
        <v>9</v>
      </c>
      <c r="C11" s="272"/>
      <c r="D11" s="246">
        <v>198453</v>
      </c>
      <c r="E11" s="273">
        <v>194623</v>
      </c>
      <c r="F11" s="108">
        <f t="shared" si="0"/>
        <v>-3830</v>
      </c>
      <c r="G11" s="274">
        <f>'[1]010'!$E$60</f>
        <v>209892</v>
      </c>
      <c r="H11" s="275">
        <f t="shared" si="1"/>
        <v>93</v>
      </c>
      <c r="I11" s="276">
        <v>206531</v>
      </c>
      <c r="J11" s="277">
        <f>'Окончат. норматив'!W11</f>
        <v>233205</v>
      </c>
      <c r="K11" s="252">
        <f t="shared" si="2"/>
        <v>26674</v>
      </c>
      <c r="L11" s="278">
        <v>200300</v>
      </c>
      <c r="M11" s="254">
        <f t="shared" si="3"/>
        <v>38582</v>
      </c>
      <c r="N11" s="254"/>
      <c r="O11" s="255"/>
      <c r="P11" s="101">
        <v>2530</v>
      </c>
      <c r="Q11" s="268">
        <f t="shared" si="4"/>
        <v>1.3</v>
      </c>
      <c r="R11" s="101"/>
      <c r="S11" s="269"/>
      <c r="T11" s="101"/>
      <c r="U11" s="101"/>
      <c r="V11" s="101"/>
    </row>
    <row r="12" spans="1:22">
      <c r="A12" s="270">
        <f t="shared" si="5"/>
        <v>9</v>
      </c>
      <c r="B12" s="271" t="s">
        <v>6</v>
      </c>
      <c r="C12" s="272"/>
      <c r="D12" s="246">
        <v>355727</v>
      </c>
      <c r="E12" s="273">
        <v>363313</v>
      </c>
      <c r="F12" s="108">
        <f t="shared" si="0"/>
        <v>7586</v>
      </c>
      <c r="G12" s="274">
        <f>'[1]009'!$E$60</f>
        <v>363446</v>
      </c>
      <c r="H12" s="275">
        <f t="shared" si="1"/>
        <v>100</v>
      </c>
      <c r="I12" s="276">
        <v>370008</v>
      </c>
      <c r="J12" s="277">
        <f>'Окончат. норматив'!W12</f>
        <v>397829</v>
      </c>
      <c r="K12" s="252">
        <f t="shared" si="2"/>
        <v>27821</v>
      </c>
      <c r="L12" s="278">
        <v>402000</v>
      </c>
      <c r="M12" s="254">
        <f t="shared" si="3"/>
        <v>34516</v>
      </c>
      <c r="N12" s="254"/>
      <c r="O12" s="101"/>
      <c r="P12" s="101">
        <v>15444</v>
      </c>
      <c r="Q12" s="268">
        <f t="shared" si="4"/>
        <v>4.3</v>
      </c>
      <c r="R12" s="101"/>
      <c r="S12" s="269"/>
      <c r="T12" s="101"/>
      <c r="U12" s="101"/>
      <c r="V12" s="101"/>
    </row>
    <row r="13" spans="1:22">
      <c r="A13" s="256">
        <f t="shared" si="5"/>
        <v>10</v>
      </c>
      <c r="B13" s="257" t="s">
        <v>77</v>
      </c>
      <c r="C13" s="258"/>
      <c r="D13" s="317">
        <v>527314</v>
      </c>
      <c r="E13" s="260">
        <v>561769</v>
      </c>
      <c r="F13" s="259">
        <f>E13-D13</f>
        <v>34455</v>
      </c>
      <c r="G13" s="261">
        <f>'[1]101'!$E$60</f>
        <v>520395</v>
      </c>
      <c r="H13" s="262">
        <f t="shared" si="1"/>
        <v>108</v>
      </c>
      <c r="I13" s="263">
        <v>502289</v>
      </c>
      <c r="J13" s="264">
        <f>'Окончат. норматив'!W13</f>
        <v>526299</v>
      </c>
      <c r="K13" s="265">
        <f t="shared" si="2"/>
        <v>24010</v>
      </c>
      <c r="L13" s="266">
        <v>459553</v>
      </c>
      <c r="M13" s="267">
        <f t="shared" si="3"/>
        <v>-35470</v>
      </c>
      <c r="N13" s="267"/>
      <c r="O13" s="101"/>
      <c r="P13" s="279">
        <v>11671</v>
      </c>
      <c r="Q13" s="268">
        <f t="shared" ref="Q13:Q14" si="6">P13*100/E13</f>
        <v>2.1</v>
      </c>
      <c r="R13" s="101"/>
      <c r="S13" s="269">
        <f>(Q13+Q14+Q19+Q24+Q25)/5</f>
        <v>3.88</v>
      </c>
      <c r="T13" s="101" t="s">
        <v>148</v>
      </c>
      <c r="U13" s="101"/>
      <c r="V13" s="101"/>
    </row>
    <row r="14" spans="1:22">
      <c r="A14" s="256">
        <f t="shared" si="5"/>
        <v>11</v>
      </c>
      <c r="B14" s="257" t="s">
        <v>85</v>
      </c>
      <c r="C14" s="258"/>
      <c r="D14" s="317">
        <v>377809</v>
      </c>
      <c r="E14" s="260">
        <v>417310</v>
      </c>
      <c r="F14" s="259">
        <f t="shared" si="0"/>
        <v>39501</v>
      </c>
      <c r="G14" s="261">
        <f>'[1]102'!$E$32</f>
        <v>395418</v>
      </c>
      <c r="H14" s="262">
        <f t="shared" si="1"/>
        <v>106</v>
      </c>
      <c r="I14" s="263">
        <v>388989</v>
      </c>
      <c r="J14" s="264">
        <f>'Окончат. норматив'!W14</f>
        <v>400504</v>
      </c>
      <c r="K14" s="265">
        <f t="shared" si="2"/>
        <v>11515</v>
      </c>
      <c r="L14" s="266">
        <v>378560</v>
      </c>
      <c r="M14" s="267">
        <f t="shared" si="3"/>
        <v>-16806</v>
      </c>
      <c r="N14" s="267"/>
      <c r="O14" s="101"/>
      <c r="P14" s="279">
        <v>40197</v>
      </c>
      <c r="Q14" s="268">
        <f t="shared" si="6"/>
        <v>9.6</v>
      </c>
      <c r="R14" s="101"/>
      <c r="S14" s="269"/>
      <c r="T14" s="101"/>
      <c r="U14" s="101"/>
      <c r="V14" s="101"/>
    </row>
    <row r="15" spans="1:22">
      <c r="A15" s="270">
        <f>A14+1</f>
        <v>12</v>
      </c>
      <c r="B15" s="271" t="s">
        <v>78</v>
      </c>
      <c r="C15" s="272"/>
      <c r="D15" s="246">
        <v>311309</v>
      </c>
      <c r="E15" s="273">
        <v>326715</v>
      </c>
      <c r="F15" s="108">
        <f t="shared" si="0"/>
        <v>15406</v>
      </c>
      <c r="G15" s="274">
        <f>'[1]098'!$E$32</f>
        <v>343691</v>
      </c>
      <c r="H15" s="275">
        <f t="shared" si="1"/>
        <v>95</v>
      </c>
      <c r="I15" s="276">
        <v>347012</v>
      </c>
      <c r="J15" s="277">
        <f>'Окончат. норматив'!W15</f>
        <v>381342</v>
      </c>
      <c r="K15" s="252">
        <f t="shared" si="2"/>
        <v>34330</v>
      </c>
      <c r="L15" s="278">
        <v>315000</v>
      </c>
      <c r="M15" s="254">
        <f t="shared" si="3"/>
        <v>54627</v>
      </c>
      <c r="N15" s="254"/>
      <c r="O15" s="101"/>
      <c r="P15" s="280">
        <v>25472</v>
      </c>
      <c r="Q15" s="268">
        <f>P15*100/E15</f>
        <v>7.8</v>
      </c>
      <c r="R15" s="101"/>
      <c r="S15" s="269">
        <f>(Q15+Q16+Q17)/3</f>
        <v>7.3</v>
      </c>
      <c r="T15" s="101" t="s">
        <v>25</v>
      </c>
      <c r="U15" s="101"/>
      <c r="V15" s="101"/>
    </row>
    <row r="16" spans="1:22">
      <c r="A16" s="270">
        <f t="shared" si="5"/>
        <v>13</v>
      </c>
      <c r="B16" s="271" t="s">
        <v>79</v>
      </c>
      <c r="C16" s="272"/>
      <c r="D16" s="246">
        <v>231950</v>
      </c>
      <c r="E16" s="273">
        <v>269728</v>
      </c>
      <c r="F16" s="108">
        <f t="shared" si="0"/>
        <v>37778</v>
      </c>
      <c r="G16" s="274">
        <f>'[1]109'!$E$60</f>
        <v>241646</v>
      </c>
      <c r="H16" s="275">
        <f t="shared" si="1"/>
        <v>112</v>
      </c>
      <c r="I16" s="276">
        <v>242222</v>
      </c>
      <c r="J16" s="277">
        <f>'Окончат. норматив'!W16</f>
        <v>268600</v>
      </c>
      <c r="K16" s="252">
        <f t="shared" si="2"/>
        <v>26378</v>
      </c>
      <c r="L16" s="278">
        <v>271295</v>
      </c>
      <c r="M16" s="254">
        <f t="shared" si="3"/>
        <v>-1128</v>
      </c>
      <c r="N16" s="254"/>
      <c r="O16" s="101"/>
      <c r="P16" s="280">
        <v>30805</v>
      </c>
      <c r="Q16" s="268">
        <f t="shared" ref="Q16:Q25" si="7">P16*100/E16</f>
        <v>11.4</v>
      </c>
      <c r="R16" s="101"/>
      <c r="S16" s="101"/>
      <c r="T16" s="101"/>
      <c r="U16" s="101"/>
      <c r="V16" s="101"/>
    </row>
    <row r="17" spans="1:22">
      <c r="A17" s="270">
        <f t="shared" si="5"/>
        <v>14</v>
      </c>
      <c r="B17" s="271" t="s">
        <v>80</v>
      </c>
      <c r="C17" s="272"/>
      <c r="D17" s="246">
        <v>227082</v>
      </c>
      <c r="E17" s="273">
        <v>227906</v>
      </c>
      <c r="F17" s="108">
        <f t="shared" si="0"/>
        <v>824</v>
      </c>
      <c r="G17" s="274">
        <f>'[1]152'!$E$60</f>
        <v>238628</v>
      </c>
      <c r="H17" s="275">
        <f t="shared" si="1"/>
        <v>96</v>
      </c>
      <c r="I17" s="276">
        <v>236068</v>
      </c>
      <c r="J17" s="277">
        <f>'Окончат. норматив'!W17</f>
        <v>248899</v>
      </c>
      <c r="K17" s="252">
        <f t="shared" si="2"/>
        <v>12831</v>
      </c>
      <c r="L17" s="278">
        <v>165000</v>
      </c>
      <c r="M17" s="254">
        <f t="shared" si="3"/>
        <v>20993</v>
      </c>
      <c r="N17" s="254"/>
      <c r="O17" s="101"/>
      <c r="P17" s="280">
        <v>6244</v>
      </c>
      <c r="Q17" s="268">
        <f t="shared" si="7"/>
        <v>2.7</v>
      </c>
      <c r="R17" s="101"/>
      <c r="S17" s="101"/>
      <c r="T17" s="101"/>
      <c r="U17" s="101"/>
      <c r="V17" s="101"/>
    </row>
    <row r="18" spans="1:22">
      <c r="A18" s="270">
        <f t="shared" si="5"/>
        <v>15</v>
      </c>
      <c r="B18" s="271" t="s">
        <v>74</v>
      </c>
      <c r="C18" s="272"/>
      <c r="D18" s="246">
        <v>53213</v>
      </c>
      <c r="E18" s="273">
        <v>59737</v>
      </c>
      <c r="F18" s="108">
        <f t="shared" si="0"/>
        <v>6524</v>
      </c>
      <c r="G18" s="274">
        <f>'[1]030'!$E$60</f>
        <v>63020</v>
      </c>
      <c r="H18" s="249">
        <f t="shared" si="1"/>
        <v>95</v>
      </c>
      <c r="I18" s="276">
        <v>59907</v>
      </c>
      <c r="J18" s="277">
        <f>'Окончат. норматив'!W18</f>
        <v>78614</v>
      </c>
      <c r="K18" s="252">
        <f t="shared" si="2"/>
        <v>18707</v>
      </c>
      <c r="L18" s="278">
        <v>79560</v>
      </c>
      <c r="M18" s="254">
        <f t="shared" si="3"/>
        <v>18877</v>
      </c>
      <c r="N18" s="254"/>
      <c r="O18" s="101"/>
      <c r="P18" s="101"/>
      <c r="Q18" s="268">
        <f t="shared" si="7"/>
        <v>0</v>
      </c>
      <c r="R18" s="101"/>
      <c r="S18" s="101"/>
      <c r="T18" s="101"/>
      <c r="U18" s="101"/>
      <c r="V18" s="101"/>
    </row>
    <row r="19" spans="1:22">
      <c r="A19" s="270">
        <f t="shared" si="5"/>
        <v>16</v>
      </c>
      <c r="B19" s="271" t="s">
        <v>13</v>
      </c>
      <c r="C19" s="272"/>
      <c r="D19" s="246">
        <v>35920</v>
      </c>
      <c r="E19" s="273">
        <v>36229</v>
      </c>
      <c r="F19" s="108">
        <f t="shared" si="0"/>
        <v>309</v>
      </c>
      <c r="G19" s="274">
        <f>'[1]050'!$E$60</f>
        <v>39894</v>
      </c>
      <c r="H19" s="275">
        <f t="shared" si="1"/>
        <v>91</v>
      </c>
      <c r="I19" s="276">
        <v>38914</v>
      </c>
      <c r="J19" s="277">
        <f>'Окончат. норматив'!W19</f>
        <v>39519</v>
      </c>
      <c r="K19" s="252">
        <f t="shared" si="2"/>
        <v>605</v>
      </c>
      <c r="L19" s="278">
        <v>36400</v>
      </c>
      <c r="M19" s="254">
        <f t="shared" si="3"/>
        <v>3290</v>
      </c>
      <c r="N19" s="254"/>
      <c r="O19" s="101"/>
      <c r="P19" s="279">
        <v>2159</v>
      </c>
      <c r="Q19" s="268">
        <f t="shared" si="7"/>
        <v>6</v>
      </c>
      <c r="R19" s="101"/>
      <c r="S19" s="101"/>
      <c r="T19" s="101"/>
      <c r="U19" s="101"/>
      <c r="V19" s="101"/>
    </row>
    <row r="20" spans="1:22">
      <c r="A20" s="270">
        <f>A19+1</f>
        <v>17</v>
      </c>
      <c r="B20" s="271" t="s">
        <v>4</v>
      </c>
      <c r="C20" s="272"/>
      <c r="D20" s="246">
        <v>330656</v>
      </c>
      <c r="E20" s="273">
        <v>325662</v>
      </c>
      <c r="F20" s="108">
        <f t="shared" si="0"/>
        <v>-4994</v>
      </c>
      <c r="G20" s="274">
        <f>'[1]038'!$E$60</f>
        <v>381486</v>
      </c>
      <c r="H20" s="249">
        <f t="shared" si="1"/>
        <v>85</v>
      </c>
      <c r="I20" s="276">
        <v>376569</v>
      </c>
      <c r="J20" s="277">
        <f>'Окончат. норматив'!W21</f>
        <v>383265</v>
      </c>
      <c r="K20" s="252">
        <f t="shared" si="2"/>
        <v>6696</v>
      </c>
      <c r="L20" s="278">
        <v>403801</v>
      </c>
      <c r="M20" s="254">
        <f t="shared" si="3"/>
        <v>57603</v>
      </c>
      <c r="N20" s="254"/>
      <c r="O20" s="101"/>
      <c r="P20" s="101">
        <v>7938</v>
      </c>
      <c r="Q20" s="268">
        <f t="shared" si="7"/>
        <v>2.4</v>
      </c>
      <c r="R20" s="101"/>
      <c r="S20" s="101"/>
      <c r="T20" s="101"/>
      <c r="U20" s="101"/>
      <c r="V20" s="101"/>
    </row>
    <row r="21" spans="1:22">
      <c r="A21" s="281">
        <f t="shared" si="5"/>
        <v>18</v>
      </c>
      <c r="B21" s="282" t="s">
        <v>5</v>
      </c>
      <c r="C21" s="283"/>
      <c r="D21" s="246">
        <v>129975</v>
      </c>
      <c r="E21" s="284">
        <v>121668</v>
      </c>
      <c r="F21" s="108">
        <f t="shared" si="0"/>
        <v>-8307</v>
      </c>
      <c r="G21" s="285">
        <f>'[1]037'!$E$60</f>
        <v>134978</v>
      </c>
      <c r="H21" s="275">
        <f t="shared" si="1"/>
        <v>90</v>
      </c>
      <c r="I21" s="276">
        <v>130807</v>
      </c>
      <c r="J21" s="277">
        <f>'Окончат. норматив'!W20</f>
        <v>137635</v>
      </c>
      <c r="K21" s="252">
        <f t="shared" si="2"/>
        <v>6828</v>
      </c>
      <c r="L21" s="286">
        <v>145000</v>
      </c>
      <c r="M21" s="254">
        <f t="shared" si="3"/>
        <v>15967</v>
      </c>
      <c r="N21" s="254"/>
      <c r="O21" s="101"/>
      <c r="P21" s="101">
        <v>11348</v>
      </c>
      <c r="Q21" s="268">
        <f t="shared" si="7"/>
        <v>9.3000000000000007</v>
      </c>
      <c r="R21" s="101"/>
      <c r="S21" s="101" t="s">
        <v>171</v>
      </c>
      <c r="T21" s="101"/>
      <c r="U21" s="101"/>
      <c r="V21" s="101"/>
    </row>
    <row r="22" spans="1:22">
      <c r="A22" s="270">
        <f>A21+1</f>
        <v>19</v>
      </c>
      <c r="B22" s="271" t="s">
        <v>3</v>
      </c>
      <c r="C22" s="272"/>
      <c r="D22" s="246">
        <v>7401</v>
      </c>
      <c r="E22" s="273">
        <v>10662</v>
      </c>
      <c r="F22" s="108">
        <f t="shared" si="0"/>
        <v>3261</v>
      </c>
      <c r="G22" s="274">
        <f>'[1]168'!$E$60</f>
        <v>14618</v>
      </c>
      <c r="H22" s="249">
        <f t="shared" si="1"/>
        <v>73</v>
      </c>
      <c r="I22" s="276">
        <v>15200</v>
      </c>
      <c r="J22" s="277">
        <f>'Окончат. норматив'!W22</f>
        <v>17323</v>
      </c>
      <c r="K22" s="252">
        <f t="shared" si="2"/>
        <v>2123</v>
      </c>
      <c r="L22" s="278">
        <v>15324</v>
      </c>
      <c r="M22" s="254">
        <f t="shared" si="3"/>
        <v>6661</v>
      </c>
      <c r="N22" s="254"/>
      <c r="O22" s="101"/>
      <c r="P22" s="101"/>
      <c r="Q22" s="268">
        <f t="shared" si="7"/>
        <v>0</v>
      </c>
      <c r="R22" s="101"/>
      <c r="S22" s="101"/>
      <c r="T22" s="101"/>
      <c r="U22" s="101"/>
      <c r="V22" s="101"/>
    </row>
    <row r="23" spans="1:22">
      <c r="A23" s="270">
        <v>20</v>
      </c>
      <c r="B23" s="271" t="s">
        <v>29</v>
      </c>
      <c r="C23" s="272"/>
      <c r="D23" s="246">
        <v>2889</v>
      </c>
      <c r="E23" s="287">
        <v>2888</v>
      </c>
      <c r="F23" s="108">
        <f t="shared" si="0"/>
        <v>-1</v>
      </c>
      <c r="G23" s="274">
        <f>'[1]182'!$E$60</f>
        <v>3541</v>
      </c>
      <c r="H23" s="249">
        <f t="shared" si="1"/>
        <v>82</v>
      </c>
      <c r="I23" s="276">
        <v>3787</v>
      </c>
      <c r="J23" s="277">
        <f>'Окончат. норматив'!W23</f>
        <v>4100</v>
      </c>
      <c r="K23" s="252">
        <f t="shared" si="2"/>
        <v>313</v>
      </c>
      <c r="L23" s="278">
        <v>3411</v>
      </c>
      <c r="M23" s="254">
        <f t="shared" si="3"/>
        <v>1212</v>
      </c>
      <c r="N23" s="254"/>
      <c r="O23" s="101"/>
      <c r="P23" s="101"/>
      <c r="Q23" s="268">
        <f t="shared" si="7"/>
        <v>0</v>
      </c>
      <c r="R23" s="101"/>
      <c r="S23" s="101" t="s">
        <v>172</v>
      </c>
      <c r="T23" s="101"/>
      <c r="U23" s="101"/>
      <c r="V23" s="101"/>
    </row>
    <row r="24" spans="1:22">
      <c r="A24" s="270">
        <v>22</v>
      </c>
      <c r="B24" s="271" t="s">
        <v>2</v>
      </c>
      <c r="C24" s="272"/>
      <c r="D24" s="246">
        <v>29436</v>
      </c>
      <c r="E24" s="273">
        <v>31521</v>
      </c>
      <c r="F24" s="108">
        <f t="shared" si="0"/>
        <v>2085</v>
      </c>
      <c r="G24" s="274">
        <f>'[1]051'!$E$32</f>
        <v>32459</v>
      </c>
      <c r="H24" s="275">
        <f t="shared" si="1"/>
        <v>97</v>
      </c>
      <c r="I24" s="276">
        <v>32929</v>
      </c>
      <c r="J24" s="277">
        <f>'Окончат. норматив'!W24</f>
        <v>36775</v>
      </c>
      <c r="K24" s="252">
        <f t="shared" si="2"/>
        <v>3846</v>
      </c>
      <c r="L24" s="278">
        <v>39315</v>
      </c>
      <c r="M24" s="254">
        <f t="shared" si="3"/>
        <v>5254</v>
      </c>
      <c r="N24" s="254"/>
      <c r="O24" s="101"/>
      <c r="P24" s="279">
        <v>1</v>
      </c>
      <c r="Q24" s="268">
        <f t="shared" si="7"/>
        <v>0</v>
      </c>
      <c r="R24" s="101"/>
      <c r="S24" s="101"/>
      <c r="T24" s="101"/>
      <c r="U24" s="101"/>
      <c r="V24" s="101"/>
    </row>
    <row r="25" spans="1:22">
      <c r="A25" s="270">
        <v>23</v>
      </c>
      <c r="B25" s="271" t="s">
        <v>14</v>
      </c>
      <c r="C25" s="272"/>
      <c r="D25" s="246">
        <v>32309</v>
      </c>
      <c r="E25" s="273">
        <v>34059</v>
      </c>
      <c r="F25" s="108">
        <f t="shared" si="0"/>
        <v>1750</v>
      </c>
      <c r="G25" s="274">
        <f>'[1]052'!$E$32</f>
        <v>30055</v>
      </c>
      <c r="H25" s="288">
        <f t="shared" si="1"/>
        <v>113</v>
      </c>
      <c r="I25" s="276">
        <v>30677</v>
      </c>
      <c r="J25" s="277">
        <f>'Окончат. норматив'!W25</f>
        <v>38800</v>
      </c>
      <c r="K25" s="252">
        <f t="shared" si="2"/>
        <v>8123</v>
      </c>
      <c r="L25" s="278">
        <v>34818</v>
      </c>
      <c r="M25" s="254">
        <f t="shared" si="3"/>
        <v>4741</v>
      </c>
      <c r="N25" s="254"/>
      <c r="O25" s="101"/>
      <c r="P25" s="279">
        <v>589</v>
      </c>
      <c r="Q25" s="268">
        <f t="shared" si="7"/>
        <v>1.7</v>
      </c>
      <c r="R25" s="101"/>
      <c r="S25" s="101"/>
      <c r="T25" s="101"/>
      <c r="U25" s="101"/>
      <c r="V25" s="101"/>
    </row>
    <row r="26" spans="1:22" hidden="1">
      <c r="A26" s="270">
        <v>24</v>
      </c>
      <c r="B26" s="68" t="s">
        <v>19</v>
      </c>
      <c r="C26" s="272"/>
      <c r="D26" s="246">
        <v>0</v>
      </c>
      <c r="E26" s="273"/>
      <c r="F26" s="108">
        <f t="shared" si="0"/>
        <v>0</v>
      </c>
      <c r="G26" s="274"/>
      <c r="H26" s="275"/>
      <c r="I26" s="276"/>
      <c r="J26" s="277"/>
      <c r="K26" s="252"/>
      <c r="L26" s="278"/>
      <c r="M26" s="254">
        <f t="shared" si="3"/>
        <v>0</v>
      </c>
      <c r="N26" s="254"/>
      <c r="O26" s="101"/>
      <c r="P26" s="101"/>
      <c r="Q26" s="268"/>
      <c r="R26" s="101"/>
      <c r="S26" s="101"/>
      <c r="T26" s="101"/>
      <c r="U26" s="101"/>
      <c r="V26" s="101"/>
    </row>
    <row r="27" spans="1:22">
      <c r="A27" s="270">
        <v>25</v>
      </c>
      <c r="B27" s="68" t="s">
        <v>140</v>
      </c>
      <c r="C27" s="272"/>
      <c r="D27" s="246">
        <v>172415</v>
      </c>
      <c r="E27" s="273">
        <v>182310</v>
      </c>
      <c r="F27" s="108">
        <f t="shared" si="0"/>
        <v>9895</v>
      </c>
      <c r="G27" s="274">
        <f>'[1]029'!$E$60</f>
        <v>172862</v>
      </c>
      <c r="H27" s="275">
        <f t="shared" si="1"/>
        <v>105</v>
      </c>
      <c r="I27" s="276">
        <v>163733</v>
      </c>
      <c r="J27" s="277">
        <f>'Окончат. норматив'!W27</f>
        <v>176360</v>
      </c>
      <c r="K27" s="252">
        <f t="shared" si="2"/>
        <v>12627</v>
      </c>
      <c r="L27" s="278">
        <v>175484</v>
      </c>
      <c r="M27" s="254">
        <f t="shared" si="3"/>
        <v>-5950</v>
      </c>
      <c r="N27" s="254"/>
      <c r="O27" s="255"/>
      <c r="P27" s="101"/>
      <c r="Q27" s="101"/>
      <c r="R27" s="101"/>
      <c r="S27" s="101"/>
      <c r="T27" s="101"/>
      <c r="U27" s="101"/>
      <c r="V27" s="101"/>
    </row>
    <row r="28" spans="1:22">
      <c r="A28" s="270">
        <v>26</v>
      </c>
      <c r="B28" s="271" t="s">
        <v>81</v>
      </c>
      <c r="C28" s="272"/>
      <c r="D28" s="246">
        <v>13082</v>
      </c>
      <c r="E28" s="273">
        <v>12615</v>
      </c>
      <c r="F28" s="108">
        <f t="shared" si="0"/>
        <v>-467</v>
      </c>
      <c r="G28" s="274">
        <f>'[1]033'!$E$60</f>
        <v>13519</v>
      </c>
      <c r="H28" s="275">
        <f t="shared" si="1"/>
        <v>93</v>
      </c>
      <c r="I28" s="276">
        <v>14000</v>
      </c>
      <c r="J28" s="277">
        <f>'Окончат. норматив'!W28</f>
        <v>12554</v>
      </c>
      <c r="K28" s="252">
        <f t="shared" si="2"/>
        <v>-1446</v>
      </c>
      <c r="L28" s="278">
        <v>12400</v>
      </c>
      <c r="M28" s="254">
        <f t="shared" si="3"/>
        <v>-61</v>
      </c>
      <c r="N28" s="254"/>
      <c r="O28" s="255"/>
      <c r="P28" s="101"/>
      <c r="Q28" s="101"/>
      <c r="R28" s="101"/>
      <c r="S28" s="101"/>
      <c r="T28" s="101"/>
      <c r="U28" s="101"/>
      <c r="V28" s="101"/>
    </row>
    <row r="29" spans="1:22">
      <c r="A29" s="270">
        <v>27</v>
      </c>
      <c r="B29" s="271" t="s">
        <v>20</v>
      </c>
      <c r="C29" s="272"/>
      <c r="D29" s="246">
        <v>51109</v>
      </c>
      <c r="E29" s="273">
        <v>46620</v>
      </c>
      <c r="F29" s="108">
        <f t="shared" si="0"/>
        <v>-4489</v>
      </c>
      <c r="G29" s="274">
        <f>'[1]035'!$E$32</f>
        <v>52000</v>
      </c>
      <c r="H29" s="275">
        <f t="shared" si="1"/>
        <v>90</v>
      </c>
      <c r="I29" s="276">
        <v>52000</v>
      </c>
      <c r="J29" s="277">
        <f>'Окончат. норматив'!W29</f>
        <v>52000</v>
      </c>
      <c r="K29" s="252">
        <f t="shared" si="2"/>
        <v>0</v>
      </c>
      <c r="L29" s="278">
        <v>52000</v>
      </c>
      <c r="M29" s="254">
        <f t="shared" si="3"/>
        <v>5380</v>
      </c>
      <c r="N29" s="254"/>
      <c r="O29" s="255"/>
      <c r="P29" s="101"/>
      <c r="Q29" s="101"/>
      <c r="R29" s="101"/>
      <c r="S29" s="101"/>
      <c r="T29" s="101"/>
      <c r="U29" s="101"/>
      <c r="V29" s="101"/>
    </row>
    <row r="30" spans="1:22">
      <c r="A30" s="270">
        <v>28</v>
      </c>
      <c r="B30" s="271" t="s">
        <v>21</v>
      </c>
      <c r="C30" s="272"/>
      <c r="D30" s="246">
        <v>37057</v>
      </c>
      <c r="E30" s="273">
        <v>31701</v>
      </c>
      <c r="F30" s="108">
        <f t="shared" si="0"/>
        <v>-5356</v>
      </c>
      <c r="G30" s="274">
        <f>'[1]036'!$E$60</f>
        <v>36869</v>
      </c>
      <c r="H30" s="288">
        <f t="shared" si="1"/>
        <v>86</v>
      </c>
      <c r="I30" s="276">
        <v>35600</v>
      </c>
      <c r="J30" s="277">
        <f>'Окончат. норматив'!W30</f>
        <v>35000</v>
      </c>
      <c r="K30" s="252">
        <f t="shared" si="2"/>
        <v>-600</v>
      </c>
      <c r="L30" s="278">
        <v>35000</v>
      </c>
      <c r="M30" s="254">
        <f t="shared" si="3"/>
        <v>3299</v>
      </c>
      <c r="N30" s="254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270">
        <v>29</v>
      </c>
      <c r="B31" s="271" t="s">
        <v>22</v>
      </c>
      <c r="C31" s="272"/>
      <c r="D31" s="246">
        <v>78569</v>
      </c>
      <c r="E31" s="273">
        <v>82115</v>
      </c>
      <c r="F31" s="108">
        <f t="shared" si="0"/>
        <v>3546</v>
      </c>
      <c r="G31" s="274">
        <f>'[1]062'!$E$60</f>
        <v>81489</v>
      </c>
      <c r="H31" s="275">
        <f t="shared" si="1"/>
        <v>101</v>
      </c>
      <c r="I31" s="276">
        <v>84000</v>
      </c>
      <c r="J31" s="277">
        <f>'Окончат. норматив'!W31</f>
        <v>84000</v>
      </c>
      <c r="K31" s="252">
        <f t="shared" si="2"/>
        <v>0</v>
      </c>
      <c r="L31" s="278">
        <v>84500</v>
      </c>
      <c r="M31" s="254">
        <f t="shared" si="3"/>
        <v>1885</v>
      </c>
      <c r="N31" s="254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270">
        <v>30</v>
      </c>
      <c r="B32" s="271" t="s">
        <v>30</v>
      </c>
      <c r="C32" s="272"/>
      <c r="D32" s="246">
        <v>3727</v>
      </c>
      <c r="E32" s="273">
        <v>3476</v>
      </c>
      <c r="F32" s="108">
        <f t="shared" si="0"/>
        <v>-251</v>
      </c>
      <c r="G32" s="274">
        <f>'[1]043'!$E$60</f>
        <v>3699</v>
      </c>
      <c r="H32" s="288">
        <f t="shared" si="1"/>
        <v>94</v>
      </c>
      <c r="I32" s="276">
        <v>4400</v>
      </c>
      <c r="J32" s="277">
        <f>'Окончат. норматив'!W34</f>
        <v>4400</v>
      </c>
      <c r="K32" s="252">
        <f t="shared" si="2"/>
        <v>0</v>
      </c>
      <c r="L32" s="278">
        <v>4500</v>
      </c>
      <c r="M32" s="254">
        <f t="shared" si="3"/>
        <v>924</v>
      </c>
      <c r="N32" s="254"/>
      <c r="O32" s="101"/>
      <c r="P32" s="101"/>
      <c r="Q32" s="101"/>
      <c r="R32" s="101"/>
      <c r="S32" s="101"/>
      <c r="T32" s="101"/>
      <c r="U32" s="101"/>
      <c r="V32" s="101"/>
    </row>
    <row r="33" spans="1:22" hidden="1">
      <c r="A33" s="270">
        <v>31</v>
      </c>
      <c r="B33" s="271" t="s">
        <v>32</v>
      </c>
      <c r="C33" s="272"/>
      <c r="D33" s="246">
        <v>0</v>
      </c>
      <c r="E33" s="273"/>
      <c r="F33" s="108"/>
      <c r="G33" s="274"/>
      <c r="H33" s="275"/>
      <c r="I33" s="276"/>
      <c r="J33" s="277"/>
      <c r="K33" s="252"/>
      <c r="L33" s="278"/>
      <c r="M33" s="254">
        <f t="shared" si="3"/>
        <v>0</v>
      </c>
      <c r="N33" s="254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270">
        <v>32</v>
      </c>
      <c r="B34" s="271" t="s">
        <v>31</v>
      </c>
      <c r="C34" s="272"/>
      <c r="D34" s="246">
        <v>4290</v>
      </c>
      <c r="E34" s="273">
        <v>3653</v>
      </c>
      <c r="F34" s="108">
        <f t="shared" si="0"/>
        <v>-637</v>
      </c>
      <c r="G34" s="274">
        <f>'[1]069'!$E$32</f>
        <v>4529</v>
      </c>
      <c r="H34" s="275">
        <f t="shared" si="1"/>
        <v>81</v>
      </c>
      <c r="I34" s="276">
        <v>4600</v>
      </c>
      <c r="J34" s="277">
        <f>'Окончат. норматив'!W32</f>
        <v>4500</v>
      </c>
      <c r="K34" s="252">
        <f t="shared" si="2"/>
        <v>-100</v>
      </c>
      <c r="L34" s="278">
        <v>4600</v>
      </c>
      <c r="M34" s="254">
        <f t="shared" si="3"/>
        <v>847</v>
      </c>
      <c r="N34" s="254"/>
      <c r="O34" s="101"/>
      <c r="P34" s="101"/>
      <c r="Q34" s="101"/>
      <c r="R34" s="101"/>
      <c r="S34" s="101"/>
      <c r="T34" s="101"/>
      <c r="U34" s="101"/>
      <c r="V34" s="101"/>
    </row>
    <row r="35" spans="1:22">
      <c r="A35" s="270">
        <v>33</v>
      </c>
      <c r="B35" s="271" t="s">
        <v>33</v>
      </c>
      <c r="C35" s="272"/>
      <c r="D35" s="246">
        <v>3562</v>
      </c>
      <c r="E35" s="273">
        <v>3433</v>
      </c>
      <c r="F35" s="108">
        <f t="shared" si="0"/>
        <v>-129</v>
      </c>
      <c r="G35" s="274">
        <f>'[1]093'!$E$32</f>
        <v>3562</v>
      </c>
      <c r="H35" s="275">
        <f t="shared" si="1"/>
        <v>96</v>
      </c>
      <c r="I35" s="276">
        <v>3400</v>
      </c>
      <c r="J35" s="277">
        <f>'Окончат. норматив'!W33</f>
        <v>3500</v>
      </c>
      <c r="K35" s="252">
        <f t="shared" si="2"/>
        <v>100</v>
      </c>
      <c r="L35" s="278">
        <v>3400</v>
      </c>
      <c r="M35" s="254">
        <f t="shared" si="3"/>
        <v>67</v>
      </c>
      <c r="N35" s="254"/>
      <c r="O35" s="101"/>
      <c r="P35" s="101"/>
      <c r="Q35" s="101"/>
      <c r="R35" s="101"/>
      <c r="S35" s="101"/>
      <c r="T35" s="101"/>
      <c r="U35" s="101"/>
      <c r="V35" s="101"/>
    </row>
    <row r="36" spans="1:22" hidden="1">
      <c r="A36" s="270">
        <v>41</v>
      </c>
      <c r="B36" s="68" t="s">
        <v>34</v>
      </c>
      <c r="C36" s="272"/>
      <c r="D36" s="246">
        <v>0</v>
      </c>
      <c r="E36" s="273"/>
      <c r="F36" s="108">
        <f t="shared" si="0"/>
        <v>0</v>
      </c>
      <c r="G36" s="289"/>
      <c r="H36" s="275" t="e">
        <f t="shared" si="1"/>
        <v>#DIV/0!</v>
      </c>
      <c r="I36" s="290"/>
      <c r="J36" s="291"/>
      <c r="K36" s="252">
        <f t="shared" si="2"/>
        <v>0</v>
      </c>
      <c r="L36" s="292"/>
      <c r="M36" s="254">
        <f t="shared" si="3"/>
        <v>0</v>
      </c>
      <c r="N36" s="254"/>
      <c r="O36" s="101"/>
      <c r="P36" s="101"/>
      <c r="Q36" s="101"/>
      <c r="R36" s="101"/>
      <c r="S36" s="101"/>
      <c r="T36" s="101"/>
      <c r="U36" s="101"/>
      <c r="V36" s="101"/>
    </row>
    <row r="37" spans="1:22" ht="15.75">
      <c r="A37" s="270">
        <v>34</v>
      </c>
      <c r="B37" s="293" t="s">
        <v>71</v>
      </c>
      <c r="C37" s="294"/>
      <c r="D37" s="246">
        <v>8019</v>
      </c>
      <c r="E37" s="273">
        <v>8375</v>
      </c>
      <c r="F37" s="108">
        <f t="shared" si="0"/>
        <v>356</v>
      </c>
      <c r="G37" s="274">
        <f>'[1]410'!$E$32</f>
        <v>8766</v>
      </c>
      <c r="H37" s="275">
        <f t="shared" si="1"/>
        <v>96</v>
      </c>
      <c r="I37" s="276">
        <v>7908</v>
      </c>
      <c r="J37" s="277">
        <f>'Окончат. норматив'!W26</f>
        <v>29695</v>
      </c>
      <c r="K37" s="252">
        <f t="shared" si="2"/>
        <v>21787</v>
      </c>
      <c r="L37" s="295">
        <v>28510</v>
      </c>
      <c r="M37" s="254">
        <f t="shared" si="3"/>
        <v>21320</v>
      </c>
      <c r="N37" s="254"/>
      <c r="O37" s="101"/>
      <c r="P37" s="101"/>
      <c r="Q37" s="101"/>
      <c r="R37" s="101"/>
      <c r="S37" s="101"/>
      <c r="T37" s="101"/>
      <c r="U37" s="101"/>
      <c r="V37" s="101"/>
    </row>
    <row r="38" spans="1:22" ht="15.75">
      <c r="A38" s="296">
        <v>35</v>
      </c>
      <c r="B38" s="121" t="s">
        <v>93</v>
      </c>
      <c r="C38" s="297"/>
      <c r="D38" s="246">
        <v>43795</v>
      </c>
      <c r="E38" s="299">
        <v>44646</v>
      </c>
      <c r="F38" s="108">
        <f t="shared" si="0"/>
        <v>851</v>
      </c>
      <c r="G38" s="300">
        <f>'[1]073'!$E$32</f>
        <v>43974</v>
      </c>
      <c r="H38" s="275">
        <f t="shared" si="1"/>
        <v>102</v>
      </c>
      <c r="I38" s="276">
        <v>45567</v>
      </c>
      <c r="J38" s="301">
        <f>'Окончат. норматив'!W35</f>
        <v>44000</v>
      </c>
      <c r="K38" s="252">
        <f t="shared" si="2"/>
        <v>-1567</v>
      </c>
      <c r="L38" s="302">
        <v>48699</v>
      </c>
      <c r="M38" s="254">
        <f t="shared" si="3"/>
        <v>-646</v>
      </c>
      <c r="N38" s="254"/>
      <c r="O38" s="101"/>
      <c r="P38" s="101"/>
      <c r="Q38" s="101"/>
      <c r="R38" s="101"/>
      <c r="S38" s="101"/>
      <c r="T38" s="101"/>
      <c r="U38" s="101"/>
      <c r="V38" s="101"/>
    </row>
    <row r="39" spans="1:22" ht="15.75" hidden="1">
      <c r="A39" s="303">
        <v>36</v>
      </c>
      <c r="B39" s="103" t="s">
        <v>94</v>
      </c>
      <c r="C39" s="297"/>
      <c r="D39" s="298"/>
      <c r="E39" s="299"/>
      <c r="F39" s="298"/>
      <c r="G39" s="300"/>
      <c r="H39" s="304"/>
      <c r="I39" s="305">
        <v>0</v>
      </c>
      <c r="J39" s="301">
        <f>'Окончат. норматив'!W36</f>
        <v>4680</v>
      </c>
      <c r="K39" s="252">
        <f t="shared" si="2"/>
        <v>4680</v>
      </c>
      <c r="L39" s="306">
        <v>0</v>
      </c>
      <c r="M39" s="254">
        <f t="shared" si="3"/>
        <v>4680</v>
      </c>
      <c r="N39" s="254"/>
      <c r="O39" s="101"/>
      <c r="P39" s="101"/>
      <c r="Q39" s="101"/>
      <c r="R39" s="101"/>
      <c r="S39" s="101"/>
      <c r="T39" s="101"/>
      <c r="U39" s="101"/>
      <c r="V39" s="101"/>
    </row>
    <row r="40" spans="1:22" ht="16.5" hidden="1" thickBot="1">
      <c r="A40" s="307">
        <v>37</v>
      </c>
      <c r="B40" s="308" t="s">
        <v>121</v>
      </c>
      <c r="C40" s="309"/>
      <c r="D40" s="298"/>
      <c r="E40" s="298"/>
      <c r="F40" s="298"/>
      <c r="G40" s="310"/>
      <c r="H40" s="311"/>
      <c r="I40" s="310"/>
      <c r="J40" s="301">
        <f>'Окончат. норматив'!W37</f>
        <v>0</v>
      </c>
      <c r="K40" s="312">
        <f t="shared" si="2"/>
        <v>0</v>
      </c>
      <c r="L40" s="313"/>
      <c r="M40" s="254">
        <f t="shared" si="3"/>
        <v>0</v>
      </c>
      <c r="N40" s="254"/>
      <c r="O40" s="101"/>
      <c r="P40" s="101"/>
      <c r="Q40" s="101"/>
      <c r="R40" s="101"/>
      <c r="S40" s="101"/>
      <c r="T40" s="101"/>
      <c r="U40" s="101"/>
      <c r="V40" s="101"/>
    </row>
    <row r="41" spans="1:22" ht="15.75">
      <c r="A41" s="348"/>
      <c r="B41" s="293" t="s">
        <v>179</v>
      </c>
      <c r="C41" s="349"/>
      <c r="D41" s="108">
        <v>0</v>
      </c>
      <c r="E41" s="108">
        <v>0</v>
      </c>
      <c r="F41" s="108">
        <v>0</v>
      </c>
      <c r="G41" s="305"/>
      <c r="H41" s="350">
        <v>0</v>
      </c>
      <c r="I41" s="305">
        <v>0</v>
      </c>
      <c r="J41" s="276">
        <f>'Окончат. норматив'!W36</f>
        <v>4680</v>
      </c>
      <c r="K41" s="305"/>
      <c r="L41" s="351"/>
      <c r="M41" s="254"/>
      <c r="N41" s="254"/>
      <c r="O41" s="101"/>
      <c r="P41" s="101"/>
      <c r="Q41" s="101"/>
      <c r="R41" s="101"/>
      <c r="S41" s="101"/>
      <c r="T41" s="101"/>
      <c r="U41" s="101"/>
      <c r="V41" s="101"/>
    </row>
    <row r="42" spans="1:22" ht="15.6" customHeight="1" thickBot="1">
      <c r="A42" s="339"/>
      <c r="B42" s="483" t="s">
        <v>73</v>
      </c>
      <c r="C42" s="484"/>
      <c r="D42" s="340">
        <f>SUM(D4:D39)</f>
        <v>5469499</v>
      </c>
      <c r="E42" s="341">
        <f>SUM(E4:E39)</f>
        <v>5510038</v>
      </c>
      <c r="F42" s="342">
        <f t="shared" si="0"/>
        <v>40539</v>
      </c>
      <c r="G42" s="343">
        <f>SUM(G4:G39)</f>
        <v>5690936</v>
      </c>
      <c r="H42" s="344">
        <f t="shared" si="1"/>
        <v>97</v>
      </c>
      <c r="I42" s="345">
        <f>SUM(I4:I40)</f>
        <v>5618995</v>
      </c>
      <c r="J42" s="346">
        <f>SUM(J4:J38)</f>
        <v>5922562</v>
      </c>
      <c r="K42" s="347">
        <f t="shared" si="2"/>
        <v>303567</v>
      </c>
      <c r="L42" s="342">
        <f>SUM(L4:L39)</f>
        <v>5597999</v>
      </c>
      <c r="M42" s="314"/>
      <c r="N42" s="314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255" t="s">
        <v>76</v>
      </c>
      <c r="B43" s="255"/>
      <c r="C43" s="255"/>
      <c r="D43" s="255"/>
      <c r="E43" s="255"/>
      <c r="F43" s="255"/>
      <c r="G43" s="255"/>
      <c r="H43" s="255"/>
      <c r="I43" s="255"/>
      <c r="J43" s="255"/>
      <c r="K43" s="101"/>
      <c r="L43" s="255"/>
      <c r="M43" s="255"/>
      <c r="N43" s="255"/>
      <c r="O43" s="101"/>
      <c r="P43" s="101"/>
      <c r="Q43" s="101"/>
      <c r="R43" s="101"/>
      <c r="S43" s="101"/>
      <c r="T43" s="101"/>
      <c r="U43" s="101"/>
      <c r="V43" s="101"/>
    </row>
    <row r="44" spans="1:22" hidden="1">
      <c r="A44" s="255"/>
      <c r="B44" s="255"/>
      <c r="C44" s="255"/>
      <c r="D44" s="255"/>
      <c r="E44" s="255"/>
      <c r="F44" s="255"/>
      <c r="G44" s="255"/>
      <c r="H44" s="255"/>
      <c r="I44" s="255"/>
      <c r="J44" s="255"/>
      <c r="K44" s="101"/>
      <c r="L44" s="255"/>
      <c r="M44" s="255"/>
      <c r="N44" s="255"/>
      <c r="O44" s="101"/>
      <c r="P44" s="101"/>
      <c r="Q44" s="101"/>
      <c r="R44" s="101"/>
      <c r="S44" s="101"/>
      <c r="T44" s="101"/>
      <c r="U44" s="101"/>
      <c r="V44" s="101"/>
    </row>
    <row r="45" spans="1:22" hidden="1">
      <c r="A45" s="255"/>
      <c r="B45" s="255"/>
      <c r="C45" s="255"/>
      <c r="D45" s="255"/>
      <c r="E45" s="255"/>
      <c r="F45" s="255"/>
      <c r="G45" s="255"/>
      <c r="H45" s="255"/>
      <c r="I45" s="255"/>
      <c r="J45" s="255"/>
      <c r="K45" s="101"/>
      <c r="L45" s="255"/>
      <c r="M45" s="255"/>
      <c r="N45" s="255"/>
      <c r="O45" s="101"/>
      <c r="P45" s="101"/>
      <c r="Q45" s="101"/>
      <c r="R45" s="101"/>
      <c r="S45" s="101"/>
      <c r="T45" s="101"/>
      <c r="U45" s="101"/>
      <c r="V45" s="101"/>
    </row>
    <row r="46" spans="1:22">
      <c r="A46" s="315"/>
      <c r="B46" s="101"/>
      <c r="C46" s="101" t="s">
        <v>119</v>
      </c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316"/>
      <c r="B47" s="101"/>
      <c r="C47" s="101" t="s">
        <v>120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101"/>
      <c r="B48" s="101"/>
      <c r="C48" s="101"/>
      <c r="D48" s="101"/>
      <c r="E48" s="101">
        <f>E5+E6+E7+E8+E9+E10+E11+E12+E18+E19+E20+E21+E24+E25</f>
        <v>3153097</v>
      </c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>
      <c r="A49" s="101"/>
      <c r="B49" s="101"/>
      <c r="C49" s="101"/>
      <c r="D49" s="101"/>
      <c r="E49" s="101">
        <f>E15+E16+E17</f>
        <v>824349</v>
      </c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101"/>
      <c r="B50" s="101"/>
      <c r="C50" s="101"/>
      <c r="D50" s="101"/>
      <c r="E50" s="101">
        <f>E4+E13+E14+E37+E22</f>
        <v>1119135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</row>
    <row r="51" spans="1:22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</row>
    <row r="52" spans="1:22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</row>
  </sheetData>
  <mergeCells count="2">
    <mergeCell ref="B42:C42"/>
    <mergeCell ref="P3:Q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B44"/>
  <sheetViews>
    <sheetView tabSelected="1" zoomScale="80" zoomScaleNormal="80" workbookViewId="0">
      <selection activeCell="AA25" sqref="AA25"/>
    </sheetView>
  </sheetViews>
  <sheetFormatPr defaultRowHeight="15"/>
  <cols>
    <col min="1" max="1" width="5.85546875" customWidth="1"/>
    <col min="2" max="2" width="42" customWidth="1"/>
    <col min="3" max="3" width="15.85546875" customWidth="1"/>
    <col min="4" max="4" width="13.5703125" customWidth="1"/>
    <col min="5" max="5" width="16" customWidth="1"/>
    <col min="6" max="6" width="14.7109375" customWidth="1"/>
    <col min="7" max="7" width="16.140625" hidden="1" customWidth="1"/>
    <col min="8" max="8" width="16" hidden="1" customWidth="1"/>
    <col min="9" max="10" width="9.85546875" hidden="1" customWidth="1"/>
    <col min="11" max="11" width="13.85546875" customWidth="1"/>
    <col min="12" max="12" width="14.140625" customWidth="1"/>
    <col min="13" max="16" width="13" customWidth="1"/>
    <col min="17" max="17" width="13.7109375" customWidth="1"/>
    <col min="18" max="18" width="10.42578125" customWidth="1"/>
    <col min="19" max="19" width="10.5703125" customWidth="1"/>
    <col min="20" max="22" width="12.42578125" customWidth="1"/>
    <col min="23" max="23" width="14" customWidth="1"/>
    <col min="24" max="24" width="14.7109375" customWidth="1"/>
  </cols>
  <sheetData>
    <row r="1" spans="1:28" s="198" customFormat="1" ht="21" thickBot="1">
      <c r="B1" s="199" t="s">
        <v>190</v>
      </c>
    </row>
    <row r="2" spans="1:28" ht="15.75" thickBot="1">
      <c r="A2" s="502"/>
      <c r="B2" s="505"/>
      <c r="C2" s="499" t="s">
        <v>98</v>
      </c>
      <c r="D2" s="517" t="s">
        <v>197</v>
      </c>
      <c r="E2" s="498"/>
      <c r="F2" s="498"/>
      <c r="G2" s="498"/>
      <c r="H2" s="498"/>
      <c r="I2" s="498"/>
      <c r="J2" s="498"/>
      <c r="K2" s="498"/>
      <c r="L2" s="518"/>
      <c r="M2" s="486" t="s">
        <v>195</v>
      </c>
      <c r="N2" s="486" t="s">
        <v>193</v>
      </c>
      <c r="O2" s="486" t="s">
        <v>100</v>
      </c>
      <c r="P2" s="493" t="s">
        <v>194</v>
      </c>
      <c r="Q2" s="498" t="s">
        <v>208</v>
      </c>
      <c r="R2" s="498"/>
      <c r="S2" s="498"/>
      <c r="T2" s="498"/>
      <c r="U2" s="498"/>
      <c r="V2" s="486" t="s">
        <v>207</v>
      </c>
      <c r="W2" s="489" t="s">
        <v>191</v>
      </c>
      <c r="X2" s="486" t="s">
        <v>206</v>
      </c>
      <c r="Y2" s="360"/>
      <c r="Z2" s="360"/>
      <c r="AA2" s="360"/>
    </row>
    <row r="3" spans="1:28" ht="26.45" customHeight="1">
      <c r="A3" s="503"/>
      <c r="B3" s="506"/>
      <c r="C3" s="500"/>
      <c r="D3" s="508" t="s">
        <v>16</v>
      </c>
      <c r="E3" s="510" t="s">
        <v>114</v>
      </c>
      <c r="F3" s="511"/>
      <c r="G3" s="510" t="s">
        <v>35</v>
      </c>
      <c r="H3" s="512"/>
      <c r="I3" s="512"/>
      <c r="J3" s="512"/>
      <c r="K3" s="512"/>
      <c r="L3" s="511"/>
      <c r="M3" s="487"/>
      <c r="N3" s="487"/>
      <c r="O3" s="487"/>
      <c r="P3" s="494"/>
      <c r="Q3" s="513" t="s">
        <v>101</v>
      </c>
      <c r="R3" s="510" t="s">
        <v>35</v>
      </c>
      <c r="S3" s="511"/>
      <c r="T3" s="515" t="s">
        <v>198</v>
      </c>
      <c r="U3" s="491" t="s">
        <v>212</v>
      </c>
      <c r="V3" s="487"/>
      <c r="W3" s="490"/>
      <c r="X3" s="487"/>
      <c r="Y3" s="255"/>
      <c r="Z3" s="255"/>
      <c r="AA3" s="255"/>
      <c r="AB3" s="101"/>
    </row>
    <row r="4" spans="1:28" ht="69.75" customHeight="1" thickBot="1">
      <c r="A4" s="504"/>
      <c r="B4" s="507"/>
      <c r="C4" s="501"/>
      <c r="D4" s="509"/>
      <c r="E4" s="361" t="s">
        <v>112</v>
      </c>
      <c r="F4" s="362" t="s">
        <v>113</v>
      </c>
      <c r="G4" s="361" t="s">
        <v>184</v>
      </c>
      <c r="H4" s="361" t="s">
        <v>187</v>
      </c>
      <c r="I4" s="363" t="s">
        <v>151</v>
      </c>
      <c r="J4" s="363" t="s">
        <v>183</v>
      </c>
      <c r="K4" s="363" t="s">
        <v>188</v>
      </c>
      <c r="L4" s="362" t="s">
        <v>99</v>
      </c>
      <c r="M4" s="488"/>
      <c r="N4" s="488"/>
      <c r="O4" s="488"/>
      <c r="P4" s="495"/>
      <c r="Q4" s="514"/>
      <c r="R4" s="361" t="s">
        <v>209</v>
      </c>
      <c r="S4" s="362" t="s">
        <v>99</v>
      </c>
      <c r="T4" s="516"/>
      <c r="U4" s="492"/>
      <c r="V4" s="488"/>
      <c r="W4" s="490"/>
      <c r="X4" s="488"/>
      <c r="Y4" s="255"/>
      <c r="Z4" s="255"/>
      <c r="AA4" s="255"/>
      <c r="AB4" s="101"/>
    </row>
    <row r="5" spans="1:28" ht="15.75">
      <c r="A5" s="117">
        <v>1</v>
      </c>
      <c r="B5" s="104" t="s">
        <v>1</v>
      </c>
      <c r="C5" s="406">
        <f>D5+N5+T5+V5+U5</f>
        <v>106074</v>
      </c>
      <c r="D5" s="407">
        <v>5049</v>
      </c>
      <c r="E5" s="397">
        <v>5049</v>
      </c>
      <c r="F5" s="408"/>
      <c r="G5" s="248">
        <f>'Окончат. норматив'!P4</f>
        <v>386</v>
      </c>
      <c r="H5" s="248">
        <f>'Окончат. норматив'!P4</f>
        <v>386</v>
      </c>
      <c r="I5" s="248">
        <f>'Окончат. норматив'!Q4</f>
        <v>98</v>
      </c>
      <c r="J5" s="409">
        <f>'Окончат. норматив'!R4</f>
        <v>288</v>
      </c>
      <c r="K5" s="410">
        <v>1363</v>
      </c>
      <c r="L5" s="408">
        <f>E5-K5-386-P5</f>
        <v>3290</v>
      </c>
      <c r="M5" s="366">
        <v>15535</v>
      </c>
      <c r="N5" s="245">
        <v>15525</v>
      </c>
      <c r="O5" s="245"/>
      <c r="P5" s="412">
        <v>10</v>
      </c>
      <c r="Q5" s="367"/>
      <c r="R5" s="367"/>
      <c r="S5" s="368"/>
      <c r="T5" s="252">
        <v>80000</v>
      </c>
      <c r="U5" s="369">
        <v>500</v>
      </c>
      <c r="V5" s="414">
        <v>5000</v>
      </c>
      <c r="W5" s="413">
        <v>861</v>
      </c>
      <c r="X5" s="407"/>
      <c r="Y5" s="255"/>
      <c r="Z5" s="255"/>
      <c r="AA5" s="255"/>
      <c r="AB5" s="101"/>
    </row>
    <row r="6" spans="1:28" ht="15.75">
      <c r="A6" s="102">
        <v>2</v>
      </c>
      <c r="B6" s="103" t="s">
        <v>7</v>
      </c>
      <c r="C6" s="370">
        <v>635650</v>
      </c>
      <c r="D6" s="371">
        <v>635650</v>
      </c>
      <c r="E6" s="372">
        <v>390175</v>
      </c>
      <c r="F6" s="373">
        <v>245475</v>
      </c>
      <c r="G6" s="248">
        <f>'Окончат. норматив'!O5</f>
        <v>36423</v>
      </c>
      <c r="H6" s="248">
        <f>'Окончат. норматив'!P5</f>
        <v>101253</v>
      </c>
      <c r="I6" s="248">
        <f>'Окончат. норматив'!Q5</f>
        <v>21016</v>
      </c>
      <c r="J6" s="409">
        <f>'Окончат. норматив'!R5</f>
        <v>15407</v>
      </c>
      <c r="K6" s="365">
        <v>152556</v>
      </c>
      <c r="L6" s="364">
        <f>D6-K6-101253-M6</f>
        <v>356688</v>
      </c>
      <c r="M6" s="372">
        <v>25153</v>
      </c>
      <c r="N6" s="369">
        <v>13464</v>
      </c>
      <c r="O6" s="369"/>
      <c r="P6" s="364">
        <v>11689</v>
      </c>
      <c r="Q6" s="367"/>
      <c r="R6" s="289"/>
      <c r="S6" s="374"/>
      <c r="T6" s="108">
        <v>0</v>
      </c>
      <c r="U6" s="272">
        <v>0</v>
      </c>
      <c r="V6" s="375"/>
      <c r="W6" s="402">
        <v>33514</v>
      </c>
      <c r="X6" s="375"/>
      <c r="Y6" s="255"/>
      <c r="Z6" s="255"/>
      <c r="AA6" s="255"/>
      <c r="AB6" s="101"/>
    </row>
    <row r="7" spans="1:28" ht="15.75">
      <c r="A7" s="102">
        <v>3</v>
      </c>
      <c r="B7" s="103" t="s">
        <v>8</v>
      </c>
      <c r="C7" s="370">
        <v>351779</v>
      </c>
      <c r="D7" s="371">
        <v>351779</v>
      </c>
      <c r="E7" s="372">
        <v>209894</v>
      </c>
      <c r="F7" s="373">
        <v>141885</v>
      </c>
      <c r="G7" s="248">
        <f>'Окончат. норматив'!O6</f>
        <v>20702</v>
      </c>
      <c r="H7" s="248">
        <f>'Окончат. норматив'!P6</f>
        <v>59515</v>
      </c>
      <c r="I7" s="248">
        <f>'Окончат. норматив'!Q6</f>
        <v>11920</v>
      </c>
      <c r="J7" s="409">
        <f>'Окончат. норматив'!R6</f>
        <v>8782</v>
      </c>
      <c r="K7" s="365">
        <v>84427</v>
      </c>
      <c r="L7" s="364">
        <f>D7-K7-59515-M7</f>
        <v>197747</v>
      </c>
      <c r="M7" s="372">
        <v>10090</v>
      </c>
      <c r="N7" s="369"/>
      <c r="O7" s="369"/>
      <c r="P7" s="364">
        <v>10090</v>
      </c>
      <c r="Q7" s="367"/>
      <c r="R7" s="289"/>
      <c r="S7" s="374"/>
      <c r="T7" s="108">
        <v>0</v>
      </c>
      <c r="U7" s="272">
        <v>0</v>
      </c>
      <c r="V7" s="375"/>
      <c r="W7" s="402">
        <v>14145</v>
      </c>
      <c r="X7" s="375"/>
      <c r="Y7" s="255"/>
      <c r="Z7" s="255"/>
      <c r="AA7" s="255"/>
      <c r="AB7" s="101"/>
    </row>
    <row r="8" spans="1:28" ht="15.75">
      <c r="A8" s="102">
        <v>4</v>
      </c>
      <c r="B8" s="104" t="s">
        <v>10</v>
      </c>
      <c r="C8" s="370">
        <v>350743</v>
      </c>
      <c r="D8" s="371">
        <v>350743</v>
      </c>
      <c r="E8" s="372">
        <v>217303</v>
      </c>
      <c r="F8" s="373">
        <v>133440</v>
      </c>
      <c r="G8" s="248">
        <f>'Окончат. норматив'!O7</f>
        <v>19901</v>
      </c>
      <c r="H8" s="248">
        <f>'Окончат. норматив'!P7</f>
        <v>56846</v>
      </c>
      <c r="I8" s="248">
        <f>'Окончат. норматив'!Q7</f>
        <v>11372</v>
      </c>
      <c r="J8" s="409">
        <f>'Окончат. норматив'!R7</f>
        <v>8529</v>
      </c>
      <c r="K8" s="365">
        <v>84178</v>
      </c>
      <c r="L8" s="364">
        <f>D8-K8-56846-M8</f>
        <v>198144</v>
      </c>
      <c r="M8" s="372">
        <v>11575</v>
      </c>
      <c r="N8" s="369">
        <v>5267</v>
      </c>
      <c r="O8" s="369"/>
      <c r="P8" s="364">
        <v>6308</v>
      </c>
      <c r="Q8" s="367"/>
      <c r="R8" s="289"/>
      <c r="S8" s="374"/>
      <c r="T8" s="108">
        <v>0</v>
      </c>
      <c r="U8" s="272">
        <v>0</v>
      </c>
      <c r="V8" s="375"/>
      <c r="W8" s="402">
        <v>13691</v>
      </c>
      <c r="X8" s="375"/>
      <c r="Y8" s="255"/>
      <c r="Z8" s="255"/>
      <c r="AA8" s="255"/>
      <c r="AB8" s="101"/>
    </row>
    <row r="9" spans="1:28" ht="15.75">
      <c r="A9" s="102">
        <v>5</v>
      </c>
      <c r="B9" s="103" t="s">
        <v>11</v>
      </c>
      <c r="C9" s="370">
        <v>76446</v>
      </c>
      <c r="D9" s="371">
        <v>76446</v>
      </c>
      <c r="E9" s="372">
        <v>48231</v>
      </c>
      <c r="F9" s="373">
        <v>28215</v>
      </c>
      <c r="G9" s="248">
        <f>'Окончат. норматив'!O8</f>
        <v>4460</v>
      </c>
      <c r="H9" s="248">
        <f>'Окончат. норматив'!P8</f>
        <v>11628</v>
      </c>
      <c r="I9" s="248">
        <f>'Окончат. норматив'!Q8</f>
        <v>2491</v>
      </c>
      <c r="J9" s="409">
        <f>'Окончат. норматив'!R8</f>
        <v>1969</v>
      </c>
      <c r="K9" s="365">
        <v>18347</v>
      </c>
      <c r="L9" s="364">
        <f>D9-K9-11628-M9</f>
        <v>44867</v>
      </c>
      <c r="M9" s="372">
        <v>1604</v>
      </c>
      <c r="N9" s="369">
        <v>627</v>
      </c>
      <c r="O9" s="369"/>
      <c r="P9" s="364">
        <v>977</v>
      </c>
      <c r="Q9" s="367"/>
      <c r="R9" s="289"/>
      <c r="S9" s="374"/>
      <c r="T9" s="108">
        <v>0</v>
      </c>
      <c r="U9" s="272">
        <v>0</v>
      </c>
      <c r="V9" s="375"/>
      <c r="W9" s="402">
        <v>2816</v>
      </c>
      <c r="X9" s="375"/>
      <c r="Y9" s="255"/>
      <c r="Z9" s="255"/>
      <c r="AA9" s="255"/>
      <c r="AB9" s="101"/>
    </row>
    <row r="10" spans="1:28" ht="15.75">
      <c r="A10" s="102">
        <v>6</v>
      </c>
      <c r="B10" s="103" t="s">
        <v>15</v>
      </c>
      <c r="C10" s="370">
        <v>495976</v>
      </c>
      <c r="D10" s="371">
        <v>495976</v>
      </c>
      <c r="E10" s="372">
        <v>311056</v>
      </c>
      <c r="F10" s="373">
        <v>184920</v>
      </c>
      <c r="G10" s="248">
        <f>'Окончат. норматив'!O9</f>
        <v>28787</v>
      </c>
      <c r="H10" s="248">
        <f>'Окончат. норматив'!P9</f>
        <v>79139</v>
      </c>
      <c r="I10" s="248">
        <f>'Окончат. норматив'!Q9</f>
        <v>16101</v>
      </c>
      <c r="J10" s="409">
        <f>'Окончат. норматив'!R9</f>
        <v>12686</v>
      </c>
      <c r="K10" s="365">
        <v>119034</v>
      </c>
      <c r="L10" s="364">
        <f>D10-K10-79139-M10</f>
        <v>283951</v>
      </c>
      <c r="M10" s="372">
        <v>13852</v>
      </c>
      <c r="N10" s="369">
        <v>4529</v>
      </c>
      <c r="O10" s="369"/>
      <c r="P10" s="364">
        <v>9323</v>
      </c>
      <c r="Q10" s="367"/>
      <c r="R10" s="289"/>
      <c r="S10" s="374"/>
      <c r="T10" s="108">
        <v>0</v>
      </c>
      <c r="U10" s="272">
        <v>0</v>
      </c>
      <c r="V10" s="375"/>
      <c r="W10" s="402">
        <v>24683</v>
      </c>
      <c r="X10" s="375"/>
      <c r="Y10" s="255"/>
      <c r="Z10" s="255"/>
      <c r="AA10" s="255"/>
      <c r="AB10" s="101"/>
    </row>
    <row r="11" spans="1:28" ht="15.75">
      <c r="A11" s="102">
        <v>7</v>
      </c>
      <c r="B11" s="103" t="s">
        <v>12</v>
      </c>
      <c r="C11" s="370">
        <v>214095</v>
      </c>
      <c r="D11" s="371">
        <v>214095</v>
      </c>
      <c r="E11" s="372">
        <v>128475</v>
      </c>
      <c r="F11" s="373">
        <v>85620</v>
      </c>
      <c r="G11" s="248">
        <f>'Окончат. норматив'!O10</f>
        <v>12210</v>
      </c>
      <c r="H11" s="248">
        <f>'Окончат. норматив'!P10</f>
        <v>35074</v>
      </c>
      <c r="I11" s="248">
        <f>'Окончат. норматив'!Q10</f>
        <v>7159</v>
      </c>
      <c r="J11" s="409">
        <f>'Окончат. норматив'!R10</f>
        <v>5051</v>
      </c>
      <c r="K11" s="365">
        <v>51383</v>
      </c>
      <c r="L11" s="364">
        <f>D11-K11-35074-M11</f>
        <v>124911</v>
      </c>
      <c r="M11" s="372">
        <v>2727</v>
      </c>
      <c r="N11" s="369">
        <v>2127</v>
      </c>
      <c r="O11" s="369"/>
      <c r="P11" s="364">
        <v>600</v>
      </c>
      <c r="Q11" s="367"/>
      <c r="R11" s="289"/>
      <c r="S11" s="374"/>
      <c r="T11" s="108">
        <v>0</v>
      </c>
      <c r="U11" s="272">
        <v>0</v>
      </c>
      <c r="V11" s="375"/>
      <c r="W11" s="402">
        <v>14975</v>
      </c>
      <c r="X11" s="375"/>
      <c r="Y11" s="255"/>
      <c r="Z11" s="255"/>
      <c r="AA11" s="255"/>
      <c r="AB11" s="101"/>
    </row>
    <row r="12" spans="1:28" ht="15.6" customHeight="1">
      <c r="A12" s="102">
        <v>8</v>
      </c>
      <c r="B12" s="103" t="s">
        <v>9</v>
      </c>
      <c r="C12" s="370">
        <v>234643</v>
      </c>
      <c r="D12" s="371">
        <v>234643</v>
      </c>
      <c r="E12" s="372">
        <v>142115</v>
      </c>
      <c r="F12" s="373">
        <v>92529</v>
      </c>
      <c r="G12" s="248">
        <f>'Окончат. норматив'!O11</f>
        <v>14754</v>
      </c>
      <c r="H12" s="248">
        <f>'Окончат. норматив'!P11</f>
        <v>43259</v>
      </c>
      <c r="I12" s="248">
        <f>'Окончат. норматив'!Q11</f>
        <v>9231</v>
      </c>
      <c r="J12" s="409">
        <f>'Окончат. норматив'!R11</f>
        <v>5523</v>
      </c>
      <c r="K12" s="365">
        <v>56314</v>
      </c>
      <c r="L12" s="364">
        <f>D12-K12-43259-M12</f>
        <v>131877</v>
      </c>
      <c r="M12" s="372">
        <v>3193</v>
      </c>
      <c r="N12" s="369">
        <v>2538</v>
      </c>
      <c r="O12" s="369"/>
      <c r="P12" s="364">
        <v>655</v>
      </c>
      <c r="Q12" s="367"/>
      <c r="R12" s="289"/>
      <c r="S12" s="374"/>
      <c r="T12" s="108">
        <v>0</v>
      </c>
      <c r="U12" s="272">
        <v>0</v>
      </c>
      <c r="V12" s="375"/>
      <c r="W12" s="402">
        <v>14553</v>
      </c>
      <c r="X12" s="375"/>
      <c r="Y12" s="255"/>
      <c r="Z12" s="255"/>
      <c r="AA12" s="255"/>
      <c r="AB12" s="101"/>
    </row>
    <row r="13" spans="1:28" ht="15.6" customHeight="1">
      <c r="A13" s="102">
        <v>9</v>
      </c>
      <c r="B13" s="103" t="s">
        <v>6</v>
      </c>
      <c r="C13" s="370">
        <v>396565</v>
      </c>
      <c r="D13" s="371">
        <v>396565</v>
      </c>
      <c r="E13" s="372">
        <v>206949</v>
      </c>
      <c r="F13" s="373">
        <v>189617</v>
      </c>
      <c r="G13" s="248">
        <f>'Окончат. норматив'!O12</f>
        <v>22985</v>
      </c>
      <c r="H13" s="248">
        <f>'Окончат. норматив'!P12</f>
        <v>73395</v>
      </c>
      <c r="I13" s="248">
        <f>'Окончат. норматив'!Q12</f>
        <v>15077</v>
      </c>
      <c r="J13" s="409">
        <f>'Окончат. норматив'!R12</f>
        <v>7908</v>
      </c>
      <c r="K13" s="365">
        <v>95176</v>
      </c>
      <c r="L13" s="364">
        <f>D13-K13-73395-M13</f>
        <v>213905</v>
      </c>
      <c r="M13" s="372">
        <v>14089</v>
      </c>
      <c r="N13" s="369">
        <v>4295</v>
      </c>
      <c r="O13" s="369" t="s">
        <v>196</v>
      </c>
      <c r="P13" s="364">
        <v>9794</v>
      </c>
      <c r="Q13" s="367"/>
      <c r="R13" s="289"/>
      <c r="S13" s="374"/>
      <c r="T13" s="108">
        <v>0</v>
      </c>
      <c r="U13" s="272">
        <v>0</v>
      </c>
      <c r="V13" s="375"/>
      <c r="W13" s="402">
        <v>31667</v>
      </c>
      <c r="X13" s="375"/>
      <c r="Y13" s="255"/>
      <c r="Z13" s="255"/>
      <c r="AA13" s="255"/>
      <c r="AB13" s="101"/>
    </row>
    <row r="14" spans="1:28" ht="15.6" customHeight="1">
      <c r="A14" s="102">
        <v>10</v>
      </c>
      <c r="B14" s="404" t="s">
        <v>199</v>
      </c>
      <c r="C14" s="370">
        <f>D14+U14+O14</f>
        <v>524429</v>
      </c>
      <c r="D14" s="371">
        <v>505929</v>
      </c>
      <c r="E14" s="371">
        <v>505929</v>
      </c>
      <c r="F14" s="373"/>
      <c r="G14" s="248">
        <f>'Окончат. норматив'!O13</f>
        <v>39473</v>
      </c>
      <c r="H14" s="248">
        <f>'Окончат. норматив'!P13</f>
        <v>39473</v>
      </c>
      <c r="I14" s="248">
        <f>'Окончат. норматив'!Q13</f>
        <v>11235</v>
      </c>
      <c r="J14" s="409">
        <f>'Окончат. норматив'!R13</f>
        <v>28238</v>
      </c>
      <c r="K14" s="365">
        <v>157329</v>
      </c>
      <c r="L14" s="364">
        <f>D14-K14-39473-P14</f>
        <v>247337</v>
      </c>
      <c r="M14" s="372">
        <v>75790</v>
      </c>
      <c r="N14" s="369"/>
      <c r="O14" s="369">
        <v>14000</v>
      </c>
      <c r="P14" s="364">
        <v>61790</v>
      </c>
      <c r="Q14" s="367"/>
      <c r="R14" s="289"/>
      <c r="S14" s="374"/>
      <c r="T14" s="108">
        <v>0</v>
      </c>
      <c r="U14" s="376">
        <v>4500</v>
      </c>
      <c r="V14" s="371"/>
      <c r="W14" s="402"/>
      <c r="X14" s="375"/>
      <c r="Y14" s="255"/>
      <c r="Z14" s="255"/>
      <c r="AA14" s="255"/>
      <c r="AB14" s="101"/>
    </row>
    <row r="15" spans="1:28" ht="15.6" customHeight="1">
      <c r="A15" s="102">
        <v>11</v>
      </c>
      <c r="B15" s="404" t="s">
        <v>200</v>
      </c>
      <c r="C15" s="370">
        <f>D15+U15</f>
        <v>401826</v>
      </c>
      <c r="D15" s="371">
        <v>399826</v>
      </c>
      <c r="E15" s="372">
        <f>D15</f>
        <v>399826</v>
      </c>
      <c r="F15" s="373"/>
      <c r="G15" s="248">
        <f>'Окончат. норматив'!O14</f>
        <v>31152</v>
      </c>
      <c r="H15" s="248">
        <f>'Окончат. норматив'!P14</f>
        <v>31152</v>
      </c>
      <c r="I15" s="248">
        <f>'Окончат. норматив'!Q14</f>
        <v>8778</v>
      </c>
      <c r="J15" s="409">
        <f>'Окончат. норматив'!R14</f>
        <v>22374</v>
      </c>
      <c r="K15" s="365">
        <v>119948</v>
      </c>
      <c r="L15" s="364">
        <f>D15-K15-31152-M15</f>
        <v>193237</v>
      </c>
      <c r="M15" s="372">
        <v>55489</v>
      </c>
      <c r="N15" s="369"/>
      <c r="O15" s="369"/>
      <c r="P15" s="364">
        <v>55489</v>
      </c>
      <c r="Q15" s="367"/>
      <c r="R15" s="289"/>
      <c r="S15" s="374"/>
      <c r="T15" s="108">
        <v>0</v>
      </c>
      <c r="U15" s="376">
        <v>2000</v>
      </c>
      <c r="V15" s="371"/>
      <c r="W15" s="402"/>
      <c r="X15" s="375"/>
      <c r="Y15" s="255"/>
      <c r="Z15" s="255"/>
      <c r="AA15" s="255"/>
      <c r="AB15" s="101"/>
    </row>
    <row r="16" spans="1:28" ht="15.6" customHeight="1">
      <c r="A16" s="102">
        <v>12</v>
      </c>
      <c r="B16" s="404" t="s">
        <v>201</v>
      </c>
      <c r="C16" s="370">
        <f>D16+U16</f>
        <v>371646</v>
      </c>
      <c r="D16" s="371">
        <v>361646</v>
      </c>
      <c r="E16" s="372"/>
      <c r="F16" s="373">
        <f t="shared" ref="F16:F17" si="0">D16</f>
        <v>361646</v>
      </c>
      <c r="G16" s="248">
        <f>'Окончат. норматив'!O15</f>
        <v>21721</v>
      </c>
      <c r="H16" s="248">
        <f>'Окончат. норматив'!P15</f>
        <v>113555</v>
      </c>
      <c r="I16" s="248">
        <f>'Окончат. норматив'!Q15</f>
        <v>21446</v>
      </c>
      <c r="J16" s="409">
        <f>'Окончат. норматив'!R15</f>
        <v>275</v>
      </c>
      <c r="K16" s="365">
        <v>94028</v>
      </c>
      <c r="L16" s="364">
        <f>D16-K16-113555-M16</f>
        <v>124305</v>
      </c>
      <c r="M16" s="372">
        <v>29758</v>
      </c>
      <c r="N16" s="369"/>
      <c r="O16" s="369"/>
      <c r="P16" s="364">
        <f>M16</f>
        <v>29758</v>
      </c>
      <c r="Q16" s="367"/>
      <c r="R16" s="289"/>
      <c r="S16" s="374"/>
      <c r="T16" s="108">
        <v>0</v>
      </c>
      <c r="U16" s="376">
        <v>10000</v>
      </c>
      <c r="V16" s="371"/>
      <c r="W16" s="402"/>
      <c r="X16" s="375"/>
      <c r="Y16" s="255"/>
      <c r="Z16" s="255"/>
      <c r="AA16" s="255"/>
      <c r="AB16" s="101"/>
    </row>
    <row r="17" spans="1:28" ht="15.6" customHeight="1">
      <c r="A17" s="102">
        <v>13</v>
      </c>
      <c r="B17" s="404" t="s">
        <v>129</v>
      </c>
      <c r="C17" s="370">
        <v>262227</v>
      </c>
      <c r="D17" s="371">
        <v>262227</v>
      </c>
      <c r="E17" s="372"/>
      <c r="F17" s="373">
        <f t="shared" si="0"/>
        <v>262227</v>
      </c>
      <c r="G17" s="248">
        <f>'Окончат. норматив'!O16</f>
        <v>16103</v>
      </c>
      <c r="H17" s="248">
        <f>'Окончат. норматив'!P16</f>
        <v>84009</v>
      </c>
      <c r="I17" s="248">
        <f>'Окончат. норматив'!Q16</f>
        <v>15697</v>
      </c>
      <c r="J17" s="409">
        <f>'Окончат. норматив'!R16</f>
        <v>406</v>
      </c>
      <c r="K17" s="365">
        <v>68179</v>
      </c>
      <c r="L17" s="364">
        <f>D17-K17-84009-M17</f>
        <v>91538</v>
      </c>
      <c r="M17" s="372">
        <v>18501</v>
      </c>
      <c r="N17" s="369"/>
      <c r="O17" s="369"/>
      <c r="P17" s="364">
        <f t="shared" ref="P17:P20" si="1">M17</f>
        <v>18501</v>
      </c>
      <c r="Q17" s="367"/>
      <c r="R17" s="289"/>
      <c r="S17" s="374"/>
      <c r="T17" s="108">
        <v>0</v>
      </c>
      <c r="U17" s="272">
        <v>0</v>
      </c>
      <c r="V17" s="375"/>
      <c r="W17" s="402"/>
      <c r="X17" s="375"/>
      <c r="Y17" s="255"/>
      <c r="Z17" s="255"/>
      <c r="AA17" s="255"/>
      <c r="AB17" s="101"/>
    </row>
    <row r="18" spans="1:28" ht="15.6" customHeight="1">
      <c r="A18" s="102">
        <v>14</v>
      </c>
      <c r="B18" s="404" t="s">
        <v>130</v>
      </c>
      <c r="C18" s="370">
        <v>247631</v>
      </c>
      <c r="D18" s="371">
        <v>247631</v>
      </c>
      <c r="E18" s="372"/>
      <c r="F18" s="373">
        <f>D18</f>
        <v>247631</v>
      </c>
      <c r="G18" s="248">
        <f>'Окончат. норматив'!O17</f>
        <v>14894</v>
      </c>
      <c r="H18" s="248">
        <f>'Окончат. норматив'!P17</f>
        <v>79184</v>
      </c>
      <c r="I18" s="248">
        <f>'Окончат. норматив'!Q17</f>
        <v>14621</v>
      </c>
      <c r="J18" s="409">
        <f>'Окончат. норматив'!R17</f>
        <v>273</v>
      </c>
      <c r="K18" s="365">
        <v>64384</v>
      </c>
      <c r="L18" s="364">
        <f>D18-K18-79184-M18</f>
        <v>83940</v>
      </c>
      <c r="M18" s="372">
        <v>20123</v>
      </c>
      <c r="N18" s="369"/>
      <c r="O18" s="369"/>
      <c r="P18" s="364">
        <f t="shared" si="1"/>
        <v>20123</v>
      </c>
      <c r="Q18" s="367"/>
      <c r="R18" s="289"/>
      <c r="S18" s="374"/>
      <c r="T18" s="108">
        <v>0</v>
      </c>
      <c r="U18" s="272">
        <v>0</v>
      </c>
      <c r="V18" s="375"/>
      <c r="W18" s="402"/>
      <c r="X18" s="375"/>
      <c r="Y18" s="255"/>
      <c r="Z18" s="255"/>
      <c r="AA18" s="255"/>
      <c r="AB18" s="101"/>
    </row>
    <row r="19" spans="1:28" ht="15.6" customHeight="1">
      <c r="A19" s="102">
        <v>15</v>
      </c>
      <c r="B19" s="404" t="s">
        <v>202</v>
      </c>
      <c r="C19" s="370">
        <v>75584</v>
      </c>
      <c r="D19" s="371">
        <v>75584</v>
      </c>
      <c r="E19" s="372">
        <v>71114</v>
      </c>
      <c r="F19" s="373">
        <v>4470</v>
      </c>
      <c r="G19" s="248">
        <f>'Окончат. норматив'!O18</f>
        <v>4355</v>
      </c>
      <c r="H19" s="248">
        <f>'Окончат. норматив'!P18</f>
        <v>5597</v>
      </c>
      <c r="I19" s="248">
        <f>'Окончат. норматив'!Q18</f>
        <v>1339</v>
      </c>
      <c r="J19" s="409">
        <f>'Окончат. норматив'!R18</f>
        <v>3016</v>
      </c>
      <c r="K19" s="365">
        <v>18140</v>
      </c>
      <c r="L19" s="364">
        <f>D19-K19-5597-M19</f>
        <v>49688</v>
      </c>
      <c r="M19" s="372">
        <v>2159</v>
      </c>
      <c r="N19" s="369"/>
      <c r="O19" s="369"/>
      <c r="P19" s="364">
        <f t="shared" si="1"/>
        <v>2159</v>
      </c>
      <c r="Q19" s="367"/>
      <c r="R19" s="289"/>
      <c r="S19" s="374"/>
      <c r="T19" s="108">
        <v>0</v>
      </c>
      <c r="U19" s="272">
        <v>0</v>
      </c>
      <c r="V19" s="375"/>
      <c r="W19" s="402">
        <v>3437</v>
      </c>
      <c r="X19" s="375"/>
      <c r="Y19" s="255"/>
      <c r="Z19" s="255"/>
      <c r="AA19" s="255"/>
      <c r="AB19" s="101"/>
    </row>
    <row r="20" spans="1:28" ht="15.75">
      <c r="A20" s="102">
        <v>16</v>
      </c>
      <c r="B20" s="377" t="s">
        <v>102</v>
      </c>
      <c r="C20" s="370">
        <v>38338</v>
      </c>
      <c r="D20" s="371">
        <v>38338</v>
      </c>
      <c r="E20" s="372">
        <v>38338</v>
      </c>
      <c r="F20" s="373"/>
      <c r="G20" s="248">
        <f>'Окончат. норматив'!O19</f>
        <v>2157</v>
      </c>
      <c r="H20" s="248">
        <f>'Окончат. норматив'!P19</f>
        <v>2157</v>
      </c>
      <c r="I20" s="248">
        <f>'Окончат. норматив'!Q19</f>
        <v>566</v>
      </c>
      <c r="J20" s="409">
        <f>'Окончат. норматив'!R19</f>
        <v>1591</v>
      </c>
      <c r="K20" s="365">
        <v>9201</v>
      </c>
      <c r="L20" s="364">
        <f>D20-K20-2157-M20</f>
        <v>25363</v>
      </c>
      <c r="M20" s="372">
        <v>1617</v>
      </c>
      <c r="N20" s="369"/>
      <c r="O20" s="369"/>
      <c r="P20" s="364">
        <f t="shared" si="1"/>
        <v>1617</v>
      </c>
      <c r="Q20" s="367"/>
      <c r="R20" s="289"/>
      <c r="S20" s="374"/>
      <c r="T20" s="108">
        <v>0</v>
      </c>
      <c r="U20" s="272">
        <v>0</v>
      </c>
      <c r="V20" s="375"/>
      <c r="W20" s="402">
        <v>2274</v>
      </c>
      <c r="X20" s="375"/>
      <c r="Y20" s="255"/>
      <c r="Z20" s="255"/>
      <c r="AA20" s="255"/>
      <c r="AB20" s="101"/>
    </row>
    <row r="21" spans="1:28" ht="15.75">
      <c r="A21" s="102">
        <v>17</v>
      </c>
      <c r="B21" s="103" t="s">
        <v>5</v>
      </c>
      <c r="C21" s="370">
        <f>D21+1580</f>
        <v>137256</v>
      </c>
      <c r="D21" s="371">
        <v>135676</v>
      </c>
      <c r="E21" s="372">
        <v>83956</v>
      </c>
      <c r="F21" s="373">
        <v>51720</v>
      </c>
      <c r="G21" s="248">
        <f>'Окончат. норматив'!O20</f>
        <v>7767</v>
      </c>
      <c r="H21" s="248">
        <f>'Окончат. норматив'!P20</f>
        <v>20867</v>
      </c>
      <c r="I21" s="248">
        <f>'Окончат. норматив'!Q20</f>
        <v>4456</v>
      </c>
      <c r="J21" s="409">
        <f>'Окончат. норматив'!R20</f>
        <v>3311</v>
      </c>
      <c r="K21" s="365">
        <v>32562</v>
      </c>
      <c r="L21" s="364">
        <f>D21-K21-20867-M21</f>
        <v>75443</v>
      </c>
      <c r="M21" s="372">
        <v>6804</v>
      </c>
      <c r="N21" s="369">
        <v>1251</v>
      </c>
      <c r="O21" s="369"/>
      <c r="P21" s="364">
        <v>5553</v>
      </c>
      <c r="Q21" s="367"/>
      <c r="R21" s="289"/>
      <c r="S21" s="374"/>
      <c r="T21" s="378"/>
      <c r="U21" s="272">
        <v>0</v>
      </c>
      <c r="V21" s="375"/>
      <c r="W21" s="402">
        <v>11045</v>
      </c>
      <c r="X21" s="375">
        <v>1580</v>
      </c>
      <c r="Y21" s="255"/>
      <c r="Z21" s="255"/>
      <c r="AA21" s="255"/>
      <c r="AB21" s="101"/>
    </row>
    <row r="22" spans="1:28">
      <c r="A22" s="102">
        <v>18</v>
      </c>
      <c r="B22" s="255" t="s">
        <v>4</v>
      </c>
      <c r="C22" s="370">
        <f>D22</f>
        <v>373581</v>
      </c>
      <c r="D22" s="371">
        <v>373581</v>
      </c>
      <c r="E22" s="372">
        <v>186831</v>
      </c>
      <c r="F22" s="373">
        <v>186750</v>
      </c>
      <c r="G22" s="248">
        <f>'Окончат. норматив'!O21</f>
        <v>21233</v>
      </c>
      <c r="H22" s="248">
        <f>'Окончат. норматив'!P21</f>
        <v>68695</v>
      </c>
      <c r="I22" s="248">
        <f>'Окончат. норматив'!Q21</f>
        <v>14395</v>
      </c>
      <c r="J22" s="409">
        <f>'Окончат. норматив'!R21</f>
        <v>6838</v>
      </c>
      <c r="K22" s="365">
        <v>89660</v>
      </c>
      <c r="L22" s="364">
        <f>D22-K22-68695-M22</f>
        <v>203883</v>
      </c>
      <c r="M22" s="372">
        <v>11343</v>
      </c>
      <c r="N22" s="369">
        <v>411</v>
      </c>
      <c r="O22" s="369"/>
      <c r="P22" s="364">
        <v>10932</v>
      </c>
      <c r="Q22" s="367"/>
      <c r="R22" s="289"/>
      <c r="S22" s="273"/>
      <c r="T22" s="379"/>
      <c r="U22" s="272">
        <v>0</v>
      </c>
      <c r="V22" s="375"/>
      <c r="W22" s="402">
        <v>21697</v>
      </c>
      <c r="X22" s="375"/>
      <c r="Y22" s="255"/>
      <c r="Z22" s="255"/>
      <c r="AA22" s="255"/>
      <c r="AB22" s="101"/>
    </row>
    <row r="23" spans="1:28" ht="15.75">
      <c r="A23" s="102">
        <v>19</v>
      </c>
      <c r="B23" s="377" t="s">
        <v>103</v>
      </c>
      <c r="C23" s="370">
        <f>D23</f>
        <v>15861</v>
      </c>
      <c r="D23" s="371">
        <v>15861</v>
      </c>
      <c r="E23" s="372">
        <v>15861</v>
      </c>
      <c r="F23" s="373"/>
      <c r="G23" s="248">
        <f>'Окончат. норматив'!O22</f>
        <v>1421</v>
      </c>
      <c r="H23" s="248">
        <f>'Окончат. норматив'!P22</f>
        <v>1421</v>
      </c>
      <c r="I23" s="248">
        <f>'Окончат. норматив'!Q22</f>
        <v>341</v>
      </c>
      <c r="J23" s="409">
        <f>'Окончат. норматив'!R22</f>
        <v>1080</v>
      </c>
      <c r="K23" s="365">
        <v>3807</v>
      </c>
      <c r="L23" s="364">
        <f>D23-K23-1421</f>
        <v>10633</v>
      </c>
      <c r="M23" s="372"/>
      <c r="N23" s="369"/>
      <c r="O23" s="369"/>
      <c r="P23" s="364"/>
      <c r="Q23" s="367"/>
      <c r="R23" s="289"/>
      <c r="S23" s="374"/>
      <c r="T23" s="108">
        <v>0</v>
      </c>
      <c r="U23" s="272">
        <v>0</v>
      </c>
      <c r="V23" s="375"/>
      <c r="W23" s="402"/>
      <c r="X23" s="375"/>
      <c r="Y23" s="255"/>
      <c r="Z23" s="255"/>
      <c r="AA23" s="255"/>
      <c r="AB23" s="101"/>
    </row>
    <row r="24" spans="1:28" ht="15.75">
      <c r="A24" s="102">
        <v>20</v>
      </c>
      <c r="B24" s="404" t="s">
        <v>205</v>
      </c>
      <c r="C24" s="370">
        <f>2000+369</f>
        <v>2369</v>
      </c>
      <c r="D24" s="371"/>
      <c r="E24" s="372"/>
      <c r="F24" s="373"/>
      <c r="G24" s="248">
        <f>'Окончат. норматив'!O23</f>
        <v>0</v>
      </c>
      <c r="H24" s="248">
        <f>'Окончат. норматив'!P23</f>
        <v>0</v>
      </c>
      <c r="I24" s="248">
        <f>'Окончат. норматив'!Q23</f>
        <v>0</v>
      </c>
      <c r="J24" s="409">
        <f>'Окончат. норматив'!R23</f>
        <v>0</v>
      </c>
      <c r="K24" s="365">
        <f>'Окончат. норматив'!S23</f>
        <v>0</v>
      </c>
      <c r="L24" s="364">
        <f>'Окончат. норматив'!U23</f>
        <v>0</v>
      </c>
      <c r="M24" s="372">
        <v>10</v>
      </c>
      <c r="N24" s="369"/>
      <c r="O24" s="369"/>
      <c r="P24" s="364">
        <v>10</v>
      </c>
      <c r="Q24" s="274">
        <v>2000</v>
      </c>
      <c r="R24" s="274">
        <v>480</v>
      </c>
      <c r="S24" s="380">
        <v>1510</v>
      </c>
      <c r="T24" s="378"/>
      <c r="U24" s="272">
        <v>0</v>
      </c>
      <c r="V24" s="375"/>
      <c r="W24" s="402"/>
      <c r="X24" s="375">
        <v>369</v>
      </c>
      <c r="Y24" s="255"/>
      <c r="Z24" s="255"/>
      <c r="AA24" s="255"/>
      <c r="AB24" s="101"/>
    </row>
    <row r="25" spans="1:28" ht="17.25" customHeight="1">
      <c r="A25" s="102">
        <v>21</v>
      </c>
      <c r="B25" s="404" t="s">
        <v>203</v>
      </c>
      <c r="C25" s="370">
        <v>37076</v>
      </c>
      <c r="D25" s="371">
        <v>37076</v>
      </c>
      <c r="E25" s="372">
        <v>37076</v>
      </c>
      <c r="F25" s="373"/>
      <c r="G25" s="248">
        <f>'Окончат. норматив'!O24</f>
        <v>2009</v>
      </c>
      <c r="H25" s="248">
        <f>'Окончат. норматив'!P24</f>
        <v>2009</v>
      </c>
      <c r="I25" s="248">
        <f>'Окончат. норматив'!Q24</f>
        <v>527</v>
      </c>
      <c r="J25" s="409">
        <f>'Окончат. норматив'!R24</f>
        <v>1482</v>
      </c>
      <c r="K25" s="365">
        <v>8898</v>
      </c>
      <c r="L25" s="364">
        <f>D25-K25-2009</f>
        <v>26169</v>
      </c>
      <c r="M25" s="372">
        <v>0</v>
      </c>
      <c r="N25" s="369"/>
      <c r="O25" s="369"/>
      <c r="P25" s="364"/>
      <c r="Q25" s="274"/>
      <c r="R25" s="274"/>
      <c r="S25" s="380"/>
      <c r="T25" s="108">
        <v>0</v>
      </c>
      <c r="U25" s="272">
        <v>0</v>
      </c>
      <c r="V25" s="375"/>
      <c r="W25" s="402">
        <v>1809</v>
      </c>
      <c r="X25" s="375"/>
      <c r="Y25" s="255"/>
      <c r="Z25" s="255"/>
      <c r="AA25" s="255"/>
      <c r="AB25" s="101"/>
    </row>
    <row r="26" spans="1:28" ht="17.25" customHeight="1">
      <c r="A26" s="102">
        <v>22</v>
      </c>
      <c r="B26" s="404" t="s">
        <v>204</v>
      </c>
      <c r="C26" s="370">
        <v>37925</v>
      </c>
      <c r="D26" s="371">
        <v>37925</v>
      </c>
      <c r="E26" s="372">
        <v>37925</v>
      </c>
      <c r="F26" s="373"/>
      <c r="G26" s="248">
        <f>'Окончат. норматив'!O25</f>
        <v>2083</v>
      </c>
      <c r="H26" s="248">
        <f>'Окончат. норматив'!P25</f>
        <v>2083</v>
      </c>
      <c r="I26" s="248">
        <f>'Окончат. норматив'!Q25</f>
        <v>569</v>
      </c>
      <c r="J26" s="409">
        <f>'Окончат. норматив'!R25</f>
        <v>1514</v>
      </c>
      <c r="K26" s="365">
        <v>9102</v>
      </c>
      <c r="L26" s="364">
        <f>D26-K26-2083-M26</f>
        <v>25281</v>
      </c>
      <c r="M26" s="372">
        <v>1459</v>
      </c>
      <c r="N26" s="369"/>
      <c r="O26" s="369"/>
      <c r="P26" s="364">
        <v>1459</v>
      </c>
      <c r="Q26" s="274"/>
      <c r="R26" s="274"/>
      <c r="S26" s="380"/>
      <c r="T26" s="108">
        <v>0</v>
      </c>
      <c r="U26" s="272">
        <v>0</v>
      </c>
      <c r="V26" s="375"/>
      <c r="W26" s="402">
        <v>2035</v>
      </c>
      <c r="X26" s="375"/>
      <c r="Y26" s="255"/>
      <c r="Z26" s="255"/>
      <c r="AA26" s="255"/>
      <c r="AB26" s="101"/>
    </row>
    <row r="27" spans="1:28" ht="15.75">
      <c r="A27" s="102">
        <v>23</v>
      </c>
      <c r="B27" s="103" t="s">
        <v>71</v>
      </c>
      <c r="C27" s="370">
        <v>28148</v>
      </c>
      <c r="D27" s="371">
        <v>28148</v>
      </c>
      <c r="E27" s="372">
        <v>28148</v>
      </c>
      <c r="F27" s="373"/>
      <c r="G27" s="248">
        <f>'Окончат. норматив'!O26</f>
        <v>2276</v>
      </c>
      <c r="H27" s="248">
        <f>'Окончат. норматив'!P26</f>
        <v>2276</v>
      </c>
      <c r="I27" s="248">
        <f>'Окончат. норматив'!Q26</f>
        <v>644</v>
      </c>
      <c r="J27" s="409">
        <f>'Окончат. норматив'!R26</f>
        <v>1632</v>
      </c>
      <c r="K27" s="365">
        <v>6755</v>
      </c>
      <c r="L27" s="364">
        <f>D27-K27-2276</f>
        <v>19117</v>
      </c>
      <c r="M27" s="372"/>
      <c r="N27" s="369"/>
      <c r="O27" s="369"/>
      <c r="P27" s="364"/>
      <c r="Q27" s="274"/>
      <c r="R27" s="274"/>
      <c r="S27" s="380"/>
      <c r="T27" s="108"/>
      <c r="U27" s="272"/>
      <c r="V27" s="375"/>
      <c r="W27" s="402"/>
      <c r="X27" s="375"/>
      <c r="Y27" s="255"/>
      <c r="Z27" s="255"/>
      <c r="AA27" s="255"/>
      <c r="AB27" s="101"/>
    </row>
    <row r="28" spans="1:28" ht="15.75">
      <c r="A28" s="102">
        <v>24</v>
      </c>
      <c r="B28" s="377" t="s">
        <v>150</v>
      </c>
      <c r="C28" s="370">
        <f>D28+M28+T28</f>
        <v>173352</v>
      </c>
      <c r="D28" s="371">
        <v>130581</v>
      </c>
      <c r="E28" s="371">
        <v>130581</v>
      </c>
      <c r="F28" s="373"/>
      <c r="G28" s="248">
        <f>'Окончат. норматив'!O27</f>
        <v>0</v>
      </c>
      <c r="H28" s="248"/>
      <c r="I28" s="248">
        <f>'Окончат. норматив'!Q27</f>
        <v>0</v>
      </c>
      <c r="J28" s="409">
        <f>'Окончат. норматив'!R27</f>
        <v>0</v>
      </c>
      <c r="K28" s="365">
        <v>43052</v>
      </c>
      <c r="L28" s="364">
        <f>D28-K28</f>
        <v>87529</v>
      </c>
      <c r="M28" s="372">
        <v>34271</v>
      </c>
      <c r="N28" s="369">
        <v>27200</v>
      </c>
      <c r="O28" s="369">
        <v>7071</v>
      </c>
      <c r="P28" s="364"/>
      <c r="Q28" s="274"/>
      <c r="R28" s="274"/>
      <c r="S28" s="380"/>
      <c r="T28" s="305">
        <f>'Окончат. норматив'!AI27</f>
        <v>8500</v>
      </c>
      <c r="U28" s="272">
        <v>0</v>
      </c>
      <c r="V28" s="375"/>
      <c r="W28" s="402">
        <v>130581</v>
      </c>
      <c r="X28" s="371"/>
      <c r="Y28" s="255"/>
      <c r="Z28" s="255"/>
      <c r="AA28" s="255"/>
      <c r="AB28" s="101"/>
    </row>
    <row r="29" spans="1:28" ht="15.75">
      <c r="A29" s="102">
        <v>25</v>
      </c>
      <c r="B29" s="377" t="s">
        <v>81</v>
      </c>
      <c r="C29" s="370">
        <v>12000</v>
      </c>
      <c r="D29" s="371"/>
      <c r="E29" s="372"/>
      <c r="F29" s="373"/>
      <c r="G29" s="248">
        <f>'Окончат. норматив'!O28</f>
        <v>0</v>
      </c>
      <c r="H29" s="248"/>
      <c r="I29" s="248">
        <f>'Окончат. норматив'!Q28</f>
        <v>0</v>
      </c>
      <c r="J29" s="409">
        <f>'Окончат. норматив'!R28</f>
        <v>0</v>
      </c>
      <c r="K29" s="365"/>
      <c r="L29" s="364">
        <f>'Окончат. норматив'!U28</f>
        <v>0</v>
      </c>
      <c r="M29" s="372">
        <v>6404</v>
      </c>
      <c r="N29" s="369">
        <v>6404</v>
      </c>
      <c r="O29" s="369"/>
      <c r="P29" s="364"/>
      <c r="Q29" s="274"/>
      <c r="R29" s="274"/>
      <c r="S29" s="380"/>
      <c r="T29" s="305">
        <v>5596</v>
      </c>
      <c r="U29" s="272">
        <v>0</v>
      </c>
      <c r="V29" s="375"/>
      <c r="W29" s="402"/>
      <c r="X29" s="375"/>
      <c r="Y29" s="255"/>
      <c r="Z29" s="255"/>
      <c r="AA29" s="255"/>
      <c r="AB29" s="101"/>
    </row>
    <row r="30" spans="1:28" ht="15.75">
      <c r="A30" s="102">
        <v>26</v>
      </c>
      <c r="B30" s="103" t="s">
        <v>20</v>
      </c>
      <c r="C30" s="370">
        <f>'Окончат. норматив'!W29</f>
        <v>52000</v>
      </c>
      <c r="D30" s="371"/>
      <c r="E30" s="372"/>
      <c r="F30" s="373"/>
      <c r="G30" s="248">
        <f>'Окончат. норматив'!O29</f>
        <v>0</v>
      </c>
      <c r="H30" s="248"/>
      <c r="I30" s="248">
        <f>'Окончат. норматив'!Q29</f>
        <v>0</v>
      </c>
      <c r="J30" s="409">
        <f>'Окончат. норматив'!R29</f>
        <v>0</v>
      </c>
      <c r="K30" s="365"/>
      <c r="L30" s="364">
        <f>'Окончат. норматив'!U29</f>
        <v>0</v>
      </c>
      <c r="M30" s="372"/>
      <c r="N30" s="369"/>
      <c r="O30" s="369"/>
      <c r="P30" s="364"/>
      <c r="Q30" s="274">
        <v>43000</v>
      </c>
      <c r="R30" s="274">
        <v>29000</v>
      </c>
      <c r="S30" s="380">
        <f>'Окончат. норматив'!AU29</f>
        <v>14000</v>
      </c>
      <c r="T30" s="305">
        <v>9000</v>
      </c>
      <c r="U30" s="272">
        <v>0</v>
      </c>
      <c r="V30" s="375"/>
      <c r="W30" s="402"/>
      <c r="X30" s="375"/>
      <c r="Y30" s="255"/>
      <c r="Z30" s="255"/>
      <c r="AA30" s="255"/>
      <c r="AB30" s="101"/>
    </row>
    <row r="31" spans="1:28" ht="15.75">
      <c r="A31" s="102">
        <v>27</v>
      </c>
      <c r="B31" s="377" t="s">
        <v>86</v>
      </c>
      <c r="C31" s="370">
        <v>34000</v>
      </c>
      <c r="D31" s="371"/>
      <c r="E31" s="372"/>
      <c r="F31" s="373"/>
      <c r="G31" s="248">
        <f>'Окончат. норматив'!O30</f>
        <v>0</v>
      </c>
      <c r="H31" s="248"/>
      <c r="I31" s="248">
        <f>'Окончат. норматив'!Q30</f>
        <v>0</v>
      </c>
      <c r="J31" s="409">
        <f>'Окончат. норматив'!R30</f>
        <v>0</v>
      </c>
      <c r="K31" s="365"/>
      <c r="L31" s="364">
        <f>'Окончат. норматив'!U30</f>
        <v>0</v>
      </c>
      <c r="M31" s="372"/>
      <c r="N31" s="369"/>
      <c r="O31" s="369"/>
      <c r="P31" s="364"/>
      <c r="Q31" s="274">
        <v>34000</v>
      </c>
      <c r="R31" s="274">
        <f>'Окончат. норматив'!AS30</f>
        <v>19200</v>
      </c>
      <c r="S31" s="380">
        <v>14800</v>
      </c>
      <c r="T31" s="108"/>
      <c r="U31" s="272"/>
      <c r="V31" s="375"/>
      <c r="W31" s="402"/>
      <c r="X31" s="375"/>
      <c r="Y31" s="255"/>
      <c r="Z31" s="255"/>
      <c r="AA31" s="255"/>
      <c r="AB31" s="101"/>
    </row>
    <row r="32" spans="1:28" ht="15.75">
      <c r="A32" s="102">
        <v>28</v>
      </c>
      <c r="B32" s="103" t="s">
        <v>22</v>
      </c>
      <c r="C32" s="370">
        <v>100500</v>
      </c>
      <c r="D32" s="371"/>
      <c r="E32" s="372"/>
      <c r="F32" s="373"/>
      <c r="G32" s="248">
        <f>'Окончат. норматив'!O31</f>
        <v>0</v>
      </c>
      <c r="H32" s="248"/>
      <c r="I32" s="248">
        <f>'Окончат. норматив'!Q31</f>
        <v>0</v>
      </c>
      <c r="J32" s="409">
        <f>'Окончат. норматив'!R31</f>
        <v>0</v>
      </c>
      <c r="K32" s="365"/>
      <c r="L32" s="364">
        <f>'Окончат. норматив'!U31</f>
        <v>0</v>
      </c>
      <c r="M32" s="372"/>
      <c r="N32" s="369" t="s">
        <v>196</v>
      </c>
      <c r="O32" s="369"/>
      <c r="P32" s="364"/>
      <c r="Q32" s="274">
        <v>100500</v>
      </c>
      <c r="R32" s="274">
        <v>23115</v>
      </c>
      <c r="S32" s="380">
        <f>Q32-R32-T32</f>
        <v>76885</v>
      </c>
      <c r="T32" s="305">
        <v>500</v>
      </c>
      <c r="U32" s="272">
        <v>0</v>
      </c>
      <c r="V32" s="375"/>
      <c r="W32" s="402"/>
      <c r="X32" s="375"/>
      <c r="Y32" s="255"/>
      <c r="Z32" s="255"/>
      <c r="AA32" s="255"/>
      <c r="AB32" s="101"/>
    </row>
    <row r="33" spans="1:28" ht="15.75">
      <c r="A33" s="102">
        <v>29</v>
      </c>
      <c r="B33" s="103" t="s">
        <v>192</v>
      </c>
      <c r="C33" s="370">
        <v>12000</v>
      </c>
      <c r="D33" s="371"/>
      <c r="E33" s="372"/>
      <c r="F33" s="373"/>
      <c r="G33" s="248"/>
      <c r="H33" s="248"/>
      <c r="I33" s="248"/>
      <c r="J33" s="409"/>
      <c r="K33" s="365"/>
      <c r="L33" s="364"/>
      <c r="M33" s="372"/>
      <c r="N33" s="369"/>
      <c r="O33" s="369"/>
      <c r="P33" s="364"/>
      <c r="Q33" s="402">
        <v>12000</v>
      </c>
      <c r="R33" s="305">
        <v>12000</v>
      </c>
      <c r="S33" s="380"/>
      <c r="T33" s="305"/>
      <c r="U33" s="272"/>
      <c r="V33" s="375"/>
      <c r="W33" s="402">
        <v>12000</v>
      </c>
      <c r="X33" s="375"/>
      <c r="Y33" s="255"/>
      <c r="Z33" s="255"/>
      <c r="AA33" s="255"/>
      <c r="AB33" s="101"/>
    </row>
    <row r="34" spans="1:28" ht="15.75">
      <c r="A34" s="102">
        <v>30</v>
      </c>
      <c r="B34" s="103" t="s">
        <v>214</v>
      </c>
      <c r="C34" s="370">
        <f>'Окончат. норматив'!W32</f>
        <v>4500</v>
      </c>
      <c r="D34" s="371"/>
      <c r="E34" s="372"/>
      <c r="F34" s="373"/>
      <c r="G34" s="248">
        <f>'Окончат. норматив'!O32</f>
        <v>0</v>
      </c>
      <c r="H34" s="248"/>
      <c r="I34" s="248">
        <f>'Окончат. норматив'!Q33</f>
        <v>0</v>
      </c>
      <c r="J34" s="409">
        <f>'Окончат. норматив'!R33</f>
        <v>0</v>
      </c>
      <c r="K34" s="365"/>
      <c r="L34" s="364">
        <f>'Окончат. норматив'!U32</f>
        <v>0</v>
      </c>
      <c r="M34" s="372"/>
      <c r="N34" s="369"/>
      <c r="O34" s="369"/>
      <c r="P34" s="364"/>
      <c r="Q34" s="274">
        <f>'Окончат. норматив'!AO32</f>
        <v>4500</v>
      </c>
      <c r="R34" s="274">
        <f>'Окончат. норматив'!AS32</f>
        <v>1050</v>
      </c>
      <c r="S34" s="380">
        <f>'Окончат. норматив'!AU32</f>
        <v>3450</v>
      </c>
      <c r="T34" s="108">
        <v>0</v>
      </c>
      <c r="U34" s="272">
        <v>0</v>
      </c>
      <c r="V34" s="375"/>
      <c r="W34" s="402"/>
      <c r="X34" s="375"/>
      <c r="Y34" s="255"/>
      <c r="Z34" s="255"/>
      <c r="AA34" s="255"/>
      <c r="AB34" s="101"/>
    </row>
    <row r="35" spans="1:28" ht="15.75">
      <c r="A35" s="102">
        <v>31</v>
      </c>
      <c r="B35" s="103" t="s">
        <v>33</v>
      </c>
      <c r="C35" s="370">
        <f>'Окончат. норматив'!W33</f>
        <v>3500</v>
      </c>
      <c r="D35" s="371"/>
      <c r="E35" s="372"/>
      <c r="F35" s="373"/>
      <c r="G35" s="248">
        <f>'Окончат. норматив'!O33</f>
        <v>0</v>
      </c>
      <c r="H35" s="248"/>
      <c r="I35" s="248">
        <f>'Окончат. норматив'!Q34</f>
        <v>0</v>
      </c>
      <c r="J35" s="409">
        <f>'Окончат. норматив'!R34</f>
        <v>0</v>
      </c>
      <c r="K35" s="365"/>
      <c r="L35" s="364">
        <f>'Окончат. норматив'!U33</f>
        <v>0</v>
      </c>
      <c r="M35" s="372"/>
      <c r="N35" s="369"/>
      <c r="O35" s="369"/>
      <c r="P35" s="364"/>
      <c r="Q35" s="274">
        <f>'Окончат. норматив'!AO33</f>
        <v>3500</v>
      </c>
      <c r="R35" s="274">
        <f>'Окончат. норматив'!AS33</f>
        <v>1150</v>
      </c>
      <c r="S35" s="380">
        <f>'Окончат. норматив'!AU33</f>
        <v>2350</v>
      </c>
      <c r="T35" s="108">
        <v>0</v>
      </c>
      <c r="U35" s="272">
        <v>0</v>
      </c>
      <c r="V35" s="375"/>
      <c r="W35" s="402"/>
      <c r="X35" s="375"/>
      <c r="Y35" s="255"/>
      <c r="Z35" s="255"/>
      <c r="AA35" s="255"/>
      <c r="AB35" s="101"/>
    </row>
    <row r="36" spans="1:28" ht="15.75">
      <c r="A36" s="102">
        <v>32</v>
      </c>
      <c r="B36" s="381" t="s">
        <v>106</v>
      </c>
      <c r="C36" s="370">
        <v>0</v>
      </c>
      <c r="D36" s="371"/>
      <c r="E36" s="372"/>
      <c r="F36" s="373"/>
      <c r="G36" s="248">
        <f>'Окончат. норматив'!O34</f>
        <v>0</v>
      </c>
      <c r="H36" s="248"/>
      <c r="I36" s="248">
        <f>'Окончат. норматив'!Q35</f>
        <v>0</v>
      </c>
      <c r="J36" s="409">
        <f>'Окончат. норматив'!R35</f>
        <v>0</v>
      </c>
      <c r="K36" s="365"/>
      <c r="L36" s="364">
        <f>'Окончат. норматив'!U34</f>
        <v>0</v>
      </c>
      <c r="M36" s="372"/>
      <c r="N36" s="369"/>
      <c r="O36" s="369"/>
      <c r="P36" s="364"/>
      <c r="Q36" s="274"/>
      <c r="R36" s="274"/>
      <c r="S36" s="380"/>
      <c r="T36" s="108">
        <v>0</v>
      </c>
      <c r="U36" s="272">
        <v>0</v>
      </c>
      <c r="V36" s="375"/>
      <c r="W36" s="402"/>
      <c r="X36" s="375"/>
      <c r="Y36" s="255"/>
      <c r="Z36" s="255"/>
      <c r="AA36" s="255"/>
      <c r="AB36" s="101"/>
    </row>
    <row r="37" spans="1:28" ht="15.75">
      <c r="A37" s="120">
        <v>33</v>
      </c>
      <c r="B37" s="121" t="s">
        <v>93</v>
      </c>
      <c r="C37" s="382">
        <v>43920</v>
      </c>
      <c r="D37" s="371"/>
      <c r="E37" s="372"/>
      <c r="F37" s="373"/>
      <c r="G37" s="384">
        <f>'Окончат. норматив'!O35</f>
        <v>0</v>
      </c>
      <c r="H37" s="384"/>
      <c r="I37" s="248">
        <f>'Окончат. норматив'!Q36</f>
        <v>0</v>
      </c>
      <c r="J37" s="409">
        <f>'Окончат. норматив'!R36</f>
        <v>0</v>
      </c>
      <c r="K37" s="383"/>
      <c r="L37" s="385">
        <f>'Окончат. норматив'!U35</f>
        <v>0</v>
      </c>
      <c r="M37" s="372"/>
      <c r="N37" s="386"/>
      <c r="O37" s="386"/>
      <c r="P37" s="385"/>
      <c r="Q37" s="403">
        <v>43920</v>
      </c>
      <c r="R37" s="305"/>
      <c r="S37" s="300">
        <v>43920</v>
      </c>
      <c r="T37" s="298"/>
      <c r="U37" s="387"/>
      <c r="V37" s="388"/>
      <c r="W37" s="402"/>
      <c r="X37" s="375">
        <v>43920</v>
      </c>
      <c r="Y37" s="255"/>
      <c r="Z37" s="255"/>
      <c r="AA37" s="255"/>
      <c r="AB37" s="101"/>
    </row>
    <row r="38" spans="1:28" ht="15.75">
      <c r="A38" s="102">
        <v>34</v>
      </c>
      <c r="B38" s="103" t="s">
        <v>179</v>
      </c>
      <c r="C38" s="370">
        <v>3120</v>
      </c>
      <c r="D38" s="371"/>
      <c r="E38" s="372"/>
      <c r="F38" s="373"/>
      <c r="G38" s="274"/>
      <c r="H38" s="305"/>
      <c r="I38" s="305"/>
      <c r="J38" s="376"/>
      <c r="K38" s="372"/>
      <c r="L38" s="373"/>
      <c r="M38" s="372"/>
      <c r="N38" s="305"/>
      <c r="O38" s="305"/>
      <c r="P38" s="373"/>
      <c r="Q38" s="402">
        <v>3120</v>
      </c>
      <c r="R38" s="305"/>
      <c r="S38" s="380">
        <v>3120</v>
      </c>
      <c r="T38" s="108"/>
      <c r="U38" s="272"/>
      <c r="V38" s="375"/>
      <c r="W38" s="402"/>
      <c r="X38" s="375">
        <v>3120</v>
      </c>
      <c r="Y38" s="255"/>
      <c r="Z38" s="255"/>
      <c r="AA38" s="255"/>
      <c r="AB38" s="101"/>
    </row>
    <row r="39" spans="1:28" ht="15.75">
      <c r="A39" s="102">
        <v>35</v>
      </c>
      <c r="B39" s="405" t="s">
        <v>213</v>
      </c>
      <c r="C39" s="370">
        <v>2000</v>
      </c>
      <c r="D39" s="371"/>
      <c r="E39" s="372"/>
      <c r="F39" s="373"/>
      <c r="G39" s="274"/>
      <c r="H39" s="305"/>
      <c r="I39" s="305"/>
      <c r="J39" s="376"/>
      <c r="K39" s="372"/>
      <c r="L39" s="373"/>
      <c r="M39" s="372"/>
      <c r="N39" s="305"/>
      <c r="O39" s="305"/>
      <c r="P39" s="373"/>
      <c r="Q39" s="274">
        <v>2000</v>
      </c>
      <c r="R39" s="305"/>
      <c r="S39" s="305">
        <v>2000</v>
      </c>
      <c r="T39" s="108"/>
      <c r="U39" s="272"/>
      <c r="V39" s="375"/>
      <c r="W39" s="402"/>
      <c r="X39" s="375"/>
      <c r="Y39" s="255"/>
      <c r="Z39" s="255"/>
      <c r="AA39" s="255"/>
      <c r="AB39" s="101"/>
    </row>
    <row r="40" spans="1:28" ht="15.75" thickBot="1">
      <c r="A40" s="496" t="s">
        <v>16</v>
      </c>
      <c r="B40" s="497"/>
      <c r="C40" s="345">
        <f>SUM(C5:C39)</f>
        <v>5856760</v>
      </c>
      <c r="D40" s="345">
        <f>SUM(D5:D38)</f>
        <v>5410975</v>
      </c>
      <c r="E40" s="389">
        <f>SUM(E5:E38)</f>
        <v>3194832</v>
      </c>
      <c r="F40" s="345">
        <f>SUM(F5:F38)</f>
        <v>2216145</v>
      </c>
      <c r="G40" s="390">
        <f>'Окончат. норматив'!O38</f>
        <v>327252</v>
      </c>
      <c r="H40" s="389">
        <f>'Окончат. норматив'!P38</f>
        <v>912973</v>
      </c>
      <c r="I40" s="389">
        <f t="shared" ref="I40:P40" si="2">SUM(I5:I38)</f>
        <v>189079</v>
      </c>
      <c r="J40" s="344">
        <f t="shared" si="2"/>
        <v>138173</v>
      </c>
      <c r="K40" s="389">
        <f t="shared" si="2"/>
        <v>1387823</v>
      </c>
      <c r="L40" s="391">
        <f t="shared" si="2"/>
        <v>2818843</v>
      </c>
      <c r="M40" s="389">
        <f t="shared" si="2"/>
        <v>361546</v>
      </c>
      <c r="N40" s="392">
        <f t="shared" si="2"/>
        <v>83638</v>
      </c>
      <c r="O40" s="392">
        <f t="shared" si="2"/>
        <v>21071</v>
      </c>
      <c r="P40" s="391">
        <f t="shared" si="2"/>
        <v>256837</v>
      </c>
      <c r="Q40" s="411">
        <f>SUM(Q5:Q39)</f>
        <v>248540</v>
      </c>
      <c r="R40" s="411">
        <f t="shared" ref="R40:S40" si="3">SUM(R5:R39)</f>
        <v>85995</v>
      </c>
      <c r="S40" s="411">
        <f t="shared" si="3"/>
        <v>162035</v>
      </c>
      <c r="T40" s="393">
        <f>SUM(T5:T37)</f>
        <v>103596</v>
      </c>
      <c r="U40" s="394">
        <f>SUM(U5:U37)</f>
        <v>17000</v>
      </c>
      <c r="V40" s="345">
        <f>SUM(V5:V38)</f>
        <v>5000</v>
      </c>
      <c r="W40" s="345">
        <f>SUM(W5:W38)</f>
        <v>335783</v>
      </c>
      <c r="X40" s="342">
        <f>SUM(X5:X38)</f>
        <v>48989</v>
      </c>
      <c r="Y40" s="360"/>
      <c r="Z40" s="360"/>
      <c r="AA40" s="360"/>
    </row>
    <row r="41" spans="1:28">
      <c r="A41" s="360"/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</row>
    <row r="42" spans="1:28">
      <c r="A42" s="360"/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</row>
    <row r="43" spans="1:28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95"/>
      <c r="L43" s="395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</row>
    <row r="44" spans="1:28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95"/>
      <c r="R44" s="360"/>
      <c r="S44" s="360"/>
      <c r="T44" s="360"/>
      <c r="U44" s="360"/>
      <c r="V44" s="360"/>
      <c r="W44" s="360"/>
      <c r="X44" s="360"/>
      <c r="Y44" s="360"/>
      <c r="Z44" s="360"/>
      <c r="AA44" s="360"/>
    </row>
  </sheetData>
  <sheetProtection password="C731" sheet="1" objects="1" scenarios="1" selectLockedCells="1" selectUnlockedCells="1"/>
  <mergeCells count="20">
    <mergeCell ref="A40:B40"/>
    <mergeCell ref="Q2:U2"/>
    <mergeCell ref="C2:C4"/>
    <mergeCell ref="A2:A4"/>
    <mergeCell ref="B2:B4"/>
    <mergeCell ref="D3:D4"/>
    <mergeCell ref="E3:F3"/>
    <mergeCell ref="G3:L3"/>
    <mergeCell ref="Q3:Q4"/>
    <mergeCell ref="R3:S3"/>
    <mergeCell ref="T3:T4"/>
    <mergeCell ref="D2:L2"/>
    <mergeCell ref="X2:X4"/>
    <mergeCell ref="V2:V4"/>
    <mergeCell ref="W2:W4"/>
    <mergeCell ref="U3:U4"/>
    <mergeCell ref="M2:M4"/>
    <mergeCell ref="N2:N4"/>
    <mergeCell ref="O2:O4"/>
    <mergeCell ref="P2:P4"/>
  </mergeCells>
  <pageMargins left="0.16" right="0.16" top="0.74803149606299213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J37"/>
  <sheetViews>
    <sheetView zoomScale="90" zoomScaleNormal="90" workbookViewId="0">
      <selection activeCell="K21" sqref="K21"/>
    </sheetView>
  </sheetViews>
  <sheetFormatPr defaultRowHeight="15"/>
  <cols>
    <col min="2" max="2" width="50" customWidth="1"/>
    <col min="3" max="3" width="14" customWidth="1"/>
    <col min="4" max="4" width="12" customWidth="1"/>
    <col min="5" max="5" width="13" customWidth="1"/>
    <col min="6" max="6" width="14" customWidth="1"/>
    <col min="7" max="7" width="13.85546875" customWidth="1"/>
    <col min="8" max="8" width="14.5703125" customWidth="1"/>
  </cols>
  <sheetData>
    <row r="1" spans="1:10" s="198" customFormat="1" ht="21" thickBot="1">
      <c r="A1" s="199" t="s">
        <v>211</v>
      </c>
      <c r="B1" s="396"/>
      <c r="C1" s="396"/>
      <c r="D1" s="396"/>
      <c r="E1" s="396"/>
      <c r="F1" s="396"/>
      <c r="G1" s="396"/>
      <c r="H1" s="396"/>
      <c r="I1" s="396"/>
    </row>
    <row r="2" spans="1:10" ht="13.9" customHeight="1">
      <c r="A2" s="397"/>
      <c r="B2" s="398"/>
      <c r="C2" s="519" t="s">
        <v>210</v>
      </c>
      <c r="D2" s="520"/>
      <c r="E2" s="521" t="s">
        <v>42</v>
      </c>
      <c r="F2" s="522"/>
      <c r="G2" s="522"/>
      <c r="H2" s="523"/>
      <c r="I2" s="399"/>
      <c r="J2" s="99"/>
    </row>
    <row r="3" spans="1:10" ht="42.75">
      <c r="A3" s="400"/>
      <c r="B3" s="108"/>
      <c r="C3" s="109" t="s">
        <v>84</v>
      </c>
      <c r="D3" s="110" t="s">
        <v>43</v>
      </c>
      <c r="E3" s="110" t="s">
        <v>182</v>
      </c>
      <c r="F3" s="110" t="s">
        <v>57</v>
      </c>
      <c r="G3" s="110" t="s">
        <v>56</v>
      </c>
      <c r="H3" s="111" t="s">
        <v>60</v>
      </c>
      <c r="I3" s="399"/>
      <c r="J3" s="99"/>
    </row>
    <row r="4" spans="1:10" ht="16.149999999999999" customHeight="1">
      <c r="A4" s="105">
        <v>1</v>
      </c>
      <c r="B4" s="106" t="s">
        <v>75</v>
      </c>
      <c r="C4" s="108">
        <f>Стоматология!O4</f>
        <v>10500</v>
      </c>
      <c r="D4" s="100">
        <f>Стоматология!P4</f>
        <v>38000</v>
      </c>
      <c r="E4" s="118">
        <v>3885</v>
      </c>
      <c r="F4" s="118">
        <v>6615</v>
      </c>
      <c r="G4" s="118">
        <v>0</v>
      </c>
      <c r="H4" s="119">
        <v>2646</v>
      </c>
      <c r="I4" s="101"/>
    </row>
    <row r="5" spans="1:10" ht="16.149999999999999" customHeight="1">
      <c r="A5" s="105">
        <v>2</v>
      </c>
      <c r="B5" s="106" t="s">
        <v>44</v>
      </c>
      <c r="C5" s="108">
        <f>Стоматология!O5</f>
        <v>42500</v>
      </c>
      <c r="D5" s="100">
        <v>150500</v>
      </c>
      <c r="E5" s="118">
        <v>15725</v>
      </c>
      <c r="F5" s="118">
        <v>26775</v>
      </c>
      <c r="G5" s="118">
        <v>0</v>
      </c>
      <c r="H5" s="119">
        <v>10710</v>
      </c>
      <c r="I5" s="101"/>
    </row>
    <row r="6" spans="1:10" ht="16.149999999999999" customHeight="1">
      <c r="A6" s="105">
        <v>3</v>
      </c>
      <c r="B6" s="103" t="s">
        <v>8</v>
      </c>
      <c r="C6" s="108">
        <v>24000</v>
      </c>
      <c r="D6" s="100">
        <v>105000</v>
      </c>
      <c r="E6" s="118">
        <v>8880</v>
      </c>
      <c r="F6" s="118">
        <v>15120</v>
      </c>
      <c r="G6" s="118">
        <v>0</v>
      </c>
      <c r="H6" s="119">
        <v>6048</v>
      </c>
      <c r="I6" s="101"/>
    </row>
    <row r="7" spans="1:10" ht="16.149999999999999" customHeight="1">
      <c r="A7" s="105">
        <v>4</v>
      </c>
      <c r="B7" s="103" t="s">
        <v>10</v>
      </c>
      <c r="C7" s="108">
        <f>Стоматология!O7</f>
        <v>30000</v>
      </c>
      <c r="D7" s="100">
        <f>Стоматология!P7</f>
        <v>118000</v>
      </c>
      <c r="E7" s="118">
        <v>11100</v>
      </c>
      <c r="F7" s="118">
        <v>18650</v>
      </c>
      <c r="G7" s="118">
        <v>250</v>
      </c>
      <c r="H7" s="119">
        <v>7460</v>
      </c>
      <c r="I7" s="101"/>
    </row>
    <row r="8" spans="1:10" ht="16.149999999999999" customHeight="1">
      <c r="A8" s="105">
        <v>5</v>
      </c>
      <c r="B8" s="103" t="s">
        <v>11</v>
      </c>
      <c r="C8" s="108">
        <v>6800</v>
      </c>
      <c r="D8" s="100">
        <v>32000</v>
      </c>
      <c r="E8" s="118">
        <v>2516</v>
      </c>
      <c r="F8" s="118">
        <v>4284</v>
      </c>
      <c r="G8" s="118">
        <v>0</v>
      </c>
      <c r="H8" s="119">
        <v>1714</v>
      </c>
      <c r="I8" s="101"/>
    </row>
    <row r="9" spans="1:10" ht="16.149999999999999" customHeight="1">
      <c r="A9" s="105">
        <v>6</v>
      </c>
      <c r="B9" s="103" t="s">
        <v>15</v>
      </c>
      <c r="C9" s="108">
        <f>Стоматология!O9</f>
        <v>4100</v>
      </c>
      <c r="D9" s="100">
        <v>15000</v>
      </c>
      <c r="E9" s="118">
        <v>1517</v>
      </c>
      <c r="F9" s="118">
        <v>2583</v>
      </c>
      <c r="G9" s="118">
        <v>0</v>
      </c>
      <c r="H9" s="119">
        <v>1033</v>
      </c>
      <c r="I9" s="101"/>
    </row>
    <row r="10" spans="1:10" ht="16.149999999999999" customHeight="1">
      <c r="A10" s="105">
        <v>7</v>
      </c>
      <c r="B10" s="103" t="s">
        <v>45</v>
      </c>
      <c r="C10" s="108">
        <v>31000</v>
      </c>
      <c r="D10" s="100">
        <v>112000</v>
      </c>
      <c r="E10" s="118">
        <v>11470</v>
      </c>
      <c r="F10" s="118">
        <v>17530</v>
      </c>
      <c r="G10" s="118">
        <v>2000</v>
      </c>
      <c r="H10" s="119">
        <v>7012</v>
      </c>
      <c r="I10" s="101"/>
    </row>
    <row r="11" spans="1:10" ht="16.149999999999999" customHeight="1">
      <c r="A11" s="105">
        <v>8</v>
      </c>
      <c r="B11" s="103" t="s">
        <v>46</v>
      </c>
      <c r="C11" s="108">
        <f>Стоматология!O11</f>
        <v>37000</v>
      </c>
      <c r="D11" s="100">
        <v>132000</v>
      </c>
      <c r="E11" s="118">
        <v>13690</v>
      </c>
      <c r="F11" s="118">
        <v>23110</v>
      </c>
      <c r="G11" s="118">
        <v>200</v>
      </c>
      <c r="H11" s="119">
        <v>9244</v>
      </c>
      <c r="I11" s="101"/>
    </row>
    <row r="12" spans="1:10" ht="16.149999999999999" customHeight="1">
      <c r="A12" s="105">
        <v>9</v>
      </c>
      <c r="B12" s="103" t="s">
        <v>9</v>
      </c>
      <c r="C12" s="108">
        <v>16500</v>
      </c>
      <c r="D12" s="100">
        <v>71000</v>
      </c>
      <c r="E12" s="118">
        <v>6105</v>
      </c>
      <c r="F12" s="118">
        <v>10395</v>
      </c>
      <c r="G12" s="118">
        <v>0</v>
      </c>
      <c r="H12" s="119">
        <v>4158</v>
      </c>
      <c r="I12" s="101"/>
    </row>
    <row r="13" spans="1:10" ht="16.149999999999999" customHeight="1">
      <c r="A13" s="105">
        <v>10</v>
      </c>
      <c r="B13" s="401" t="s">
        <v>200</v>
      </c>
      <c r="C13" s="108">
        <v>26000</v>
      </c>
      <c r="D13" s="100">
        <v>112000</v>
      </c>
      <c r="E13" s="118">
        <v>9620</v>
      </c>
      <c r="F13" s="118">
        <v>16380</v>
      </c>
      <c r="G13" s="118">
        <v>0</v>
      </c>
      <c r="H13" s="119">
        <v>6552</v>
      </c>
      <c r="I13" s="101"/>
    </row>
    <row r="14" spans="1:10" ht="16.149999999999999" customHeight="1">
      <c r="A14" s="105">
        <v>11</v>
      </c>
      <c r="B14" s="401" t="s">
        <v>201</v>
      </c>
      <c r="C14" s="108">
        <v>5000</v>
      </c>
      <c r="D14" s="100">
        <f>Стоматология!P14</f>
        <v>13420</v>
      </c>
      <c r="E14" s="118">
        <v>1850</v>
      </c>
      <c r="F14" s="118">
        <v>3150</v>
      </c>
      <c r="G14" s="118">
        <v>0</v>
      </c>
      <c r="H14" s="119">
        <v>1260</v>
      </c>
      <c r="I14" s="101"/>
    </row>
    <row r="15" spans="1:10" ht="16.149999999999999" customHeight="1">
      <c r="A15" s="105">
        <v>12</v>
      </c>
      <c r="B15" s="401" t="s">
        <v>129</v>
      </c>
      <c r="C15" s="108">
        <v>4700</v>
      </c>
      <c r="D15" s="100">
        <v>9900</v>
      </c>
      <c r="E15" s="118">
        <v>1739</v>
      </c>
      <c r="F15" s="118">
        <v>2961</v>
      </c>
      <c r="G15" s="118">
        <v>0</v>
      </c>
      <c r="H15" s="119">
        <v>1184</v>
      </c>
      <c r="I15" s="101"/>
    </row>
    <row r="16" spans="1:10" ht="16.149999999999999" customHeight="1">
      <c r="A16" s="105">
        <v>13</v>
      </c>
      <c r="B16" s="401" t="s">
        <v>130</v>
      </c>
      <c r="C16" s="108">
        <v>5500</v>
      </c>
      <c r="D16" s="100">
        <v>12600</v>
      </c>
      <c r="E16" s="118">
        <v>2035</v>
      </c>
      <c r="F16" s="118">
        <v>3465</v>
      </c>
      <c r="G16" s="118">
        <v>0</v>
      </c>
      <c r="H16" s="119">
        <v>1386</v>
      </c>
      <c r="I16" s="101"/>
    </row>
    <row r="17" spans="1:9" ht="16.149999999999999" customHeight="1">
      <c r="A17" s="105">
        <v>14</v>
      </c>
      <c r="B17" s="103" t="s">
        <v>47</v>
      </c>
      <c r="C17" s="108">
        <v>240000</v>
      </c>
      <c r="D17" s="100">
        <v>1030000</v>
      </c>
      <c r="E17" s="118">
        <v>88800</v>
      </c>
      <c r="F17" s="118">
        <v>145700</v>
      </c>
      <c r="G17" s="118">
        <v>5500</v>
      </c>
      <c r="H17" s="119">
        <v>58280</v>
      </c>
      <c r="I17" s="101"/>
    </row>
    <row r="18" spans="1:9" ht="16.149999999999999" customHeight="1">
      <c r="A18" s="105">
        <v>15</v>
      </c>
      <c r="B18" s="401" t="s">
        <v>202</v>
      </c>
      <c r="C18" s="108">
        <f>Стоматология!O19</f>
        <v>3000</v>
      </c>
      <c r="D18" s="100">
        <f>Стоматология!P19</f>
        <v>13000</v>
      </c>
      <c r="E18" s="118">
        <v>1110</v>
      </c>
      <c r="F18" s="118">
        <v>1890</v>
      </c>
      <c r="G18" s="118">
        <v>0</v>
      </c>
      <c r="H18" s="119">
        <v>756</v>
      </c>
      <c r="I18" s="101"/>
    </row>
    <row r="19" spans="1:9" ht="16.149999999999999" customHeight="1">
      <c r="A19" s="105">
        <v>16</v>
      </c>
      <c r="B19" s="115" t="s">
        <v>102</v>
      </c>
      <c r="C19" s="108">
        <f>Стоматология!O20</f>
        <v>11330</v>
      </c>
      <c r="D19" s="100">
        <v>28500</v>
      </c>
      <c r="E19" s="118">
        <v>4192</v>
      </c>
      <c r="F19" s="118">
        <v>7118</v>
      </c>
      <c r="G19" s="118">
        <v>20</v>
      </c>
      <c r="H19" s="119">
        <v>2847</v>
      </c>
      <c r="I19" s="101"/>
    </row>
    <row r="20" spans="1:9" ht="16.149999999999999" customHeight="1">
      <c r="A20" s="105">
        <v>17</v>
      </c>
      <c r="B20" s="103" t="s">
        <v>4</v>
      </c>
      <c r="C20" s="108">
        <f>Стоматология!O21</f>
        <v>28000</v>
      </c>
      <c r="D20" s="100">
        <v>127000</v>
      </c>
      <c r="E20" s="118">
        <v>10360</v>
      </c>
      <c r="F20" s="118">
        <v>17140</v>
      </c>
      <c r="G20" s="118">
        <v>500</v>
      </c>
      <c r="H20" s="119">
        <v>6856</v>
      </c>
      <c r="I20" s="101"/>
    </row>
    <row r="21" spans="1:9" ht="16.149999999999999" customHeight="1">
      <c r="A21" s="105">
        <v>18</v>
      </c>
      <c r="B21" s="103" t="s">
        <v>5</v>
      </c>
      <c r="C21" s="108">
        <f>Стоматология!O22</f>
        <v>14300</v>
      </c>
      <c r="D21" s="100">
        <f>Стоматология!P22</f>
        <v>44500</v>
      </c>
      <c r="E21" s="118">
        <v>5291</v>
      </c>
      <c r="F21" s="118">
        <v>9009</v>
      </c>
      <c r="G21" s="118">
        <v>0</v>
      </c>
      <c r="H21" s="119">
        <v>3604</v>
      </c>
      <c r="I21" s="101"/>
    </row>
    <row r="22" spans="1:9" ht="16.149999999999999" customHeight="1">
      <c r="A22" s="105">
        <v>19</v>
      </c>
      <c r="B22" s="103" t="s">
        <v>3</v>
      </c>
      <c r="C22" s="108">
        <v>450</v>
      </c>
      <c r="D22" s="100">
        <v>2000</v>
      </c>
      <c r="E22" s="118">
        <v>167</v>
      </c>
      <c r="F22" s="118">
        <v>283</v>
      </c>
      <c r="G22" s="118">
        <v>0</v>
      </c>
      <c r="H22" s="119">
        <v>113</v>
      </c>
      <c r="I22" s="101"/>
    </row>
    <row r="23" spans="1:9" ht="16.149999999999999" customHeight="1">
      <c r="A23" s="105">
        <v>20</v>
      </c>
      <c r="B23" s="401" t="s">
        <v>205</v>
      </c>
      <c r="C23" s="108">
        <f>Стоматология!O24</f>
        <v>500</v>
      </c>
      <c r="D23" s="100">
        <f>Стоматология!P24</f>
        <v>2150</v>
      </c>
      <c r="E23" s="118">
        <v>185</v>
      </c>
      <c r="F23" s="118">
        <v>315</v>
      </c>
      <c r="G23" s="118">
        <v>0</v>
      </c>
      <c r="H23" s="119">
        <v>126</v>
      </c>
      <c r="I23" s="101"/>
    </row>
    <row r="24" spans="1:9" ht="16.149999999999999" customHeight="1">
      <c r="A24" s="105">
        <v>21</v>
      </c>
      <c r="B24" s="401" t="s">
        <v>203</v>
      </c>
      <c r="C24" s="108">
        <v>1900</v>
      </c>
      <c r="D24" s="100">
        <v>9000</v>
      </c>
      <c r="E24" s="118">
        <v>703</v>
      </c>
      <c r="F24" s="118">
        <v>1197</v>
      </c>
      <c r="G24" s="118">
        <v>0</v>
      </c>
      <c r="H24" s="119">
        <v>479</v>
      </c>
      <c r="I24" s="101"/>
    </row>
    <row r="25" spans="1:9" ht="16.149999999999999" customHeight="1">
      <c r="A25" s="105">
        <v>22</v>
      </c>
      <c r="B25" s="401" t="s">
        <v>204</v>
      </c>
      <c r="C25" s="108">
        <v>2500</v>
      </c>
      <c r="D25" s="100">
        <v>12000</v>
      </c>
      <c r="E25" s="118">
        <v>925</v>
      </c>
      <c r="F25" s="118">
        <v>1575</v>
      </c>
      <c r="G25" s="118">
        <v>0</v>
      </c>
      <c r="H25" s="119">
        <v>630</v>
      </c>
      <c r="I25" s="101"/>
    </row>
    <row r="26" spans="1:9" ht="16.149999999999999" customHeight="1">
      <c r="A26" s="105">
        <v>23</v>
      </c>
      <c r="B26" s="103" t="s">
        <v>49</v>
      </c>
      <c r="C26" s="108">
        <v>3000</v>
      </c>
      <c r="D26" s="100">
        <v>9000</v>
      </c>
      <c r="E26" s="118">
        <v>1110</v>
      </c>
      <c r="F26" s="118">
        <v>1890</v>
      </c>
      <c r="G26" s="118">
        <v>0</v>
      </c>
      <c r="H26" s="119">
        <v>756</v>
      </c>
      <c r="I26" s="101"/>
    </row>
    <row r="27" spans="1:9" ht="16.149999999999999" customHeight="1">
      <c r="A27" s="105">
        <v>24</v>
      </c>
      <c r="B27" s="103" t="s">
        <v>50</v>
      </c>
      <c r="C27" s="108">
        <v>2000</v>
      </c>
      <c r="D27" s="100">
        <v>14000</v>
      </c>
      <c r="E27" s="118">
        <v>740</v>
      </c>
      <c r="F27" s="118">
        <v>1260</v>
      </c>
      <c r="G27" s="118">
        <v>0</v>
      </c>
      <c r="H27" s="119">
        <v>504</v>
      </c>
      <c r="I27" s="101"/>
    </row>
    <row r="28" spans="1:9" ht="16.149999999999999" customHeight="1">
      <c r="A28" s="105">
        <v>25</v>
      </c>
      <c r="B28" s="115" t="s">
        <v>106</v>
      </c>
      <c r="C28" s="108">
        <v>80</v>
      </c>
      <c r="D28" s="100">
        <v>232</v>
      </c>
      <c r="E28" s="118">
        <v>30</v>
      </c>
      <c r="F28" s="118">
        <v>50</v>
      </c>
      <c r="G28" s="118">
        <v>0</v>
      </c>
      <c r="H28" s="119">
        <v>20</v>
      </c>
      <c r="I28" s="101"/>
    </row>
    <row r="29" spans="1:9" ht="16.149999999999999" customHeight="1">
      <c r="A29" s="105">
        <v>26</v>
      </c>
      <c r="B29" s="103" t="s">
        <v>32</v>
      </c>
      <c r="C29" s="108">
        <v>650</v>
      </c>
      <c r="D29" s="100">
        <v>3500</v>
      </c>
      <c r="E29" s="118">
        <v>241</v>
      </c>
      <c r="F29" s="118">
        <v>409</v>
      </c>
      <c r="G29" s="118">
        <v>0</v>
      </c>
      <c r="H29" s="119">
        <v>164</v>
      </c>
      <c r="I29" s="101"/>
    </row>
    <row r="30" spans="1:9" ht="16.149999999999999" customHeight="1">
      <c r="A30" s="105">
        <v>27</v>
      </c>
      <c r="B30" s="103" t="s">
        <v>51</v>
      </c>
      <c r="C30" s="108">
        <v>2000</v>
      </c>
      <c r="D30" s="100">
        <v>9500</v>
      </c>
      <c r="E30" s="118">
        <v>740</v>
      </c>
      <c r="F30" s="118">
        <v>1260</v>
      </c>
      <c r="G30" s="118">
        <v>0</v>
      </c>
      <c r="H30" s="119">
        <v>504</v>
      </c>
      <c r="I30" s="101"/>
    </row>
    <row r="31" spans="1:9" ht="16.149999999999999" customHeight="1" thickBot="1">
      <c r="A31" s="105">
        <v>28</v>
      </c>
      <c r="B31" s="107" t="s">
        <v>87</v>
      </c>
      <c r="C31" s="108">
        <v>2000</v>
      </c>
      <c r="D31" s="100">
        <f>Стоматология!P33</f>
        <v>9000</v>
      </c>
      <c r="E31" s="118">
        <v>740</v>
      </c>
      <c r="F31" s="118">
        <v>1260</v>
      </c>
      <c r="G31" s="118">
        <v>0</v>
      </c>
      <c r="H31" s="119">
        <v>504</v>
      </c>
      <c r="I31" s="101"/>
    </row>
    <row r="32" spans="1:9" ht="14.45" customHeight="1" thickBot="1">
      <c r="A32" s="524" t="s">
        <v>16</v>
      </c>
      <c r="B32" s="525"/>
      <c r="C32" s="112">
        <f t="shared" ref="C32:H32" si="0">SUM(C4:C31)</f>
        <v>555310</v>
      </c>
      <c r="D32" s="113">
        <f t="shared" si="0"/>
        <v>2234802</v>
      </c>
      <c r="E32" s="113">
        <f t="shared" si="0"/>
        <v>205466</v>
      </c>
      <c r="F32" s="113">
        <f t="shared" si="0"/>
        <v>341374</v>
      </c>
      <c r="G32" s="113">
        <f t="shared" si="0"/>
        <v>8470</v>
      </c>
      <c r="H32" s="114">
        <f t="shared" si="0"/>
        <v>136550</v>
      </c>
      <c r="I32" s="101"/>
    </row>
    <row r="33" spans="1:9">
      <c r="A33" s="101"/>
      <c r="B33" s="101"/>
      <c r="C33" s="101"/>
      <c r="D33" s="101"/>
      <c r="E33" s="101"/>
      <c r="F33" s="101"/>
      <c r="G33" s="101"/>
      <c r="H33" s="101"/>
      <c r="I33" s="101"/>
    </row>
    <row r="34" spans="1:9">
      <c r="A34" s="101"/>
      <c r="B34" s="101"/>
      <c r="C34" s="101"/>
      <c r="D34" s="101"/>
      <c r="E34" s="101"/>
      <c r="F34" s="101"/>
      <c r="G34" s="101"/>
      <c r="H34" s="101"/>
      <c r="I34" s="101"/>
    </row>
    <row r="35" spans="1:9">
      <c r="A35" s="101"/>
      <c r="B35" s="101"/>
      <c r="C35" s="101"/>
      <c r="D35" s="101"/>
      <c r="E35" s="101"/>
      <c r="F35" s="101"/>
      <c r="G35" s="101"/>
      <c r="H35" s="101"/>
      <c r="I35" s="101"/>
    </row>
    <row r="36" spans="1:9">
      <c r="C36" s="101"/>
      <c r="D36" s="101"/>
      <c r="E36" s="101"/>
      <c r="F36" s="101"/>
      <c r="G36" s="101"/>
      <c r="H36" s="101"/>
      <c r="I36" s="101"/>
    </row>
    <row r="37" spans="1:9">
      <c r="C37" s="101"/>
      <c r="D37" s="101"/>
      <c r="E37" s="101"/>
      <c r="F37" s="101"/>
      <c r="G37" s="101"/>
      <c r="H37" s="101"/>
      <c r="I37" s="101"/>
    </row>
  </sheetData>
  <mergeCells count="3">
    <mergeCell ref="C2:D2"/>
    <mergeCell ref="E2:H2"/>
    <mergeCell ref="A32:B3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2" sqref="J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Окончат. норматив</vt:lpstr>
      <vt:lpstr>Стоматология</vt:lpstr>
      <vt:lpstr>Лист2</vt:lpstr>
      <vt:lpstr>АПП для МО</vt:lpstr>
      <vt:lpstr>Стоматология для МО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2021-10-04T09:23:03Z</dcterms:modified>
</cp:coreProperties>
</file>